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240" yWindow="150" windowWidth="15315" windowHeight="8760"/>
  </bookViews>
  <sheets>
    <sheet name="Лист1" sheetId="1" r:id="rId1"/>
    <sheet name="Лист2" sheetId="2" r:id="rId2"/>
    <sheet name="Лист3" sheetId="3" r:id="rId3"/>
  </sheets>
  <calcPr calcId="145621"/>
</workbook>
</file>

<file path=xl/calcChain.xml><?xml version="1.0" encoding="utf-8"?>
<calcChain xmlns="http://schemas.openxmlformats.org/spreadsheetml/2006/main">
  <c r="G177" i="1" l="1"/>
  <c r="G91" i="1" l="1"/>
  <c r="G169" i="1" l="1"/>
  <c r="G104" i="1" l="1"/>
  <c r="G96" i="1" l="1"/>
  <c r="G88" i="1" l="1"/>
  <c r="G168" i="1" l="1"/>
  <c r="G87" i="1" l="1"/>
  <c r="G175" i="1" l="1"/>
</calcChain>
</file>

<file path=xl/sharedStrings.xml><?xml version="1.0" encoding="utf-8"?>
<sst xmlns="http://schemas.openxmlformats.org/spreadsheetml/2006/main" count="230" uniqueCount="214">
  <si>
    <t>КБК</t>
  </si>
  <si>
    <t>Наименование доходов</t>
  </si>
  <si>
    <t>Налоги на прибыль, доходы</t>
  </si>
  <si>
    <t>Налог на доходы физических лиц</t>
  </si>
  <si>
    <t xml:space="preserve">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осуществляется в соответствии со статьями 227, 227.1 и 228 Налогового кодекса Российской Федерации  </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</si>
  <si>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</si>
  <si>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 xml:space="preserve">Налог на доходы физических лиц с доходов, полученных физическими лицами в соответствии со статьей 228 Налогового кодекса Российской федерации </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</si>
  <si>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у физических лиц на основании патента в соответствии со статьей 227.1 Налогового кодекса Российской Федерации</t>
  </si>
  <si>
    <t>НАЛОГИ НА СОВОКУПНЫЙ ДОХОД</t>
  </si>
  <si>
    <t>Единый налог на вмененный доход для отдельных видов деятельности</t>
  </si>
  <si>
    <t>Единый налог на вмененный доход для отдельных видов деятельности (за налоговые периоды, истекшие до 1 января 2011 года)</t>
  </si>
  <si>
    <t>Единый сельскохозяйственный налог</t>
  </si>
  <si>
    <t>Единый сельскохозяйственный налог (за налоговые периоды, истекшие до 1 января 2011 года)</t>
  </si>
  <si>
    <t xml:space="preserve">Налог, взимаемый в связи с применением патентной системы налогообложения, зачисляемый в бюджеты муниципальных районов </t>
  </si>
  <si>
    <t xml:space="preserve">ГОСУДАРСТВЕННАЯ ПОШЛИНА </t>
  </si>
  <si>
    <t>Государственная пошлина по делам, рассматриваемым в судах общей юрисдикции, мировыми судьями</t>
  </si>
  <si>
    <r>
      <t xml:space="preserve">- государственная пошлина по делам, рассматриваемым в судах общей юрисдикции, мировыми судьями (за исключением </t>
    </r>
    <r>
      <rPr>
        <sz val="10"/>
        <color theme="1"/>
        <rFont val="Times New Roman"/>
        <family val="1"/>
        <charset val="204"/>
      </rPr>
      <t>Верховного суда Российской Федерации)</t>
    </r>
  </si>
  <si>
    <t>ЗАДОЛЖЕННОСТЬ И ПЕРЕРАСЧЕТЫ ПО ОТМЕНЕННЫМ НАЛОГАМ, СБОРАМ И ИНЫМ ОБЯЗАТЕЛЬНЫМ ПЛАТЕЖАМ</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</si>
  <si>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 мобилизуемые на территории муниципального района</t>
  </si>
  <si>
    <t>Налог, взимаемый в виде стоимости патента в связи с применением упрощенной системы налогообложения</t>
  </si>
  <si>
    <r>
      <t xml:space="preserve">ДОХОДЫ ОТ ИСПОЛЬЗОВАНИЯ ИМУЩЕСТВА, НАХОДЯЩЕГОСЯ В ГОСУДАРСТВЕННОЙ И </t>
    </r>
    <r>
      <rPr>
        <sz val="10"/>
        <color theme="1"/>
        <rFont val="Times New Roman"/>
        <family val="1"/>
        <charset val="204"/>
      </rPr>
      <t>МУНИЦИПАЛЬНОЙ СОБСТВЕННОСТИ</t>
    </r>
  </si>
  <si>
    <r>
      <t xml:space="preserve">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 в </t>
    </r>
    <r>
      <rPr>
        <sz val="10"/>
        <color theme="1"/>
        <rFont val="Times New Roman"/>
        <family val="1"/>
        <charset val="204"/>
      </rPr>
      <t>том числе казенных)</t>
    </r>
    <r>
      <rPr>
        <sz val="11"/>
        <color theme="1"/>
        <rFont val="Times New Roman"/>
        <family val="1"/>
        <charset val="204"/>
      </rPr>
      <t xml:space="preserve"> </t>
    </r>
  </si>
  <si>
    <r>
      <t xml:space="preserve">Доходы, получаемые в виде арендной платы за земельные участки, государственная собственность на которые не </t>
    </r>
    <r>
      <rPr>
        <sz val="10"/>
        <color theme="1"/>
        <rFont val="Times New Roman"/>
        <family val="1"/>
        <charset val="204"/>
      </rPr>
      <t>разграничена, а также средства от продажи права на заключение</t>
    </r>
    <r>
      <rPr>
        <sz val="11"/>
        <color theme="1"/>
        <rFont val="Times New Roman"/>
        <family val="1"/>
        <charset val="204"/>
      </rPr>
      <t xml:space="preserve"> </t>
    </r>
    <r>
      <rPr>
        <sz val="10"/>
        <color theme="1"/>
        <rFont val="Times New Roman"/>
        <family val="1"/>
        <charset val="204"/>
      </rPr>
      <t>договоров аренды указанных земельных участков</t>
    </r>
    <r>
      <rPr>
        <sz val="11"/>
        <color theme="1"/>
        <rFont val="Times New Roman"/>
        <family val="1"/>
        <charset val="204"/>
      </rPr>
      <t xml:space="preserve"> </t>
    </r>
  </si>
  <si>
    <r>
      <t xml:space="preserve">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поселений,  а </t>
    </r>
    <r>
      <rPr>
        <sz val="10"/>
        <color theme="1"/>
        <rFont val="Times New Roman"/>
        <family val="1"/>
        <charset val="204"/>
      </rPr>
      <t>также средства от продажи права на заключение договоров</t>
    </r>
    <r>
      <rPr>
        <sz val="11"/>
        <color theme="1"/>
        <rFont val="Times New Roman"/>
        <family val="1"/>
        <charset val="204"/>
      </rPr>
      <t xml:space="preserve"> </t>
    </r>
    <r>
      <rPr>
        <sz val="10"/>
        <color theme="1"/>
        <rFont val="Times New Roman"/>
        <family val="1"/>
        <charset val="204"/>
      </rPr>
      <t>аренды указанных земельных участков</t>
    </r>
    <r>
      <rPr>
        <sz val="11"/>
        <color theme="1"/>
        <rFont val="Times New Roman"/>
        <family val="1"/>
        <charset val="204"/>
      </rPr>
      <t xml:space="preserve"> </t>
    </r>
  </si>
  <si>
    <t>Доходы от сдачи в аренду имущества, находящегося в оперативном управлении органов государственной власти, органов местного самоуправления, государственных внебюджетных фондов и созданных ими учреждений (за исключением имущества бюджетных и автономных учреждений)</t>
  </si>
  <si>
    <t>Доходы от сдачи в аренду имущества, находящегося в оперативном управлении органов управления муниципальных районов и созданных ими учреждений (за исключением имущества муниципальных бюджетных и автономных учреждений)</t>
  </si>
  <si>
    <t>Платежи от государственных и муниципальных унитарных предприятий</t>
  </si>
  <si>
    <t>Доходы от перечисления части прибыли государственных и муниципальных унитарных предприятий, остающейся после уплаты налогов и обязательных платежей</t>
  </si>
  <si>
    <t xml:space="preserve">Доходы от перечисления части прибыли,   остающейся после уплаты налогов и иных обязательных платежей муниципальных унитарных предприятий, созданных муниципальными районами </t>
  </si>
  <si>
    <t xml:space="preserve">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 </t>
  </si>
  <si>
    <t>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муниципальных унитарных предприятий, в том числе казенных)</t>
  </si>
  <si>
    <t xml:space="preserve">Прочие поступления от использования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t>
  </si>
  <si>
    <t>ПЛАТЕЖИ ПРИ ПОЛЬЗОВАНИИ ПРИРОДНЫМИ РЕСУРСАМИ</t>
  </si>
  <si>
    <t>Плата за негативное воздействие на окружающую среду</t>
  </si>
  <si>
    <t>Плата за выбросы загрязняющих веществ в атмосферный воздух стационарными объектами</t>
  </si>
  <si>
    <t>Плата за выбросы загрязняющих веществ в атмосферный воздух передвижными объектами</t>
  </si>
  <si>
    <t>Плата за сбросы загрязняющих веществ в водные объекты</t>
  </si>
  <si>
    <t xml:space="preserve">Плата за размещение отходов производства и потребления </t>
  </si>
  <si>
    <t xml:space="preserve">ДОХОДЫ ОТ ОКАЗАНИЯ ПЛАТНЫХ УСЛУГ (РАБОТ) И КОМПЕНСАЦИИ ЗАТРАТ ГОСУДАРСТВА </t>
  </si>
  <si>
    <t xml:space="preserve">Прочие доходы от компенсации затрат бюджетов муниципальных районов </t>
  </si>
  <si>
    <t>ДОХОДЫ ОТ ПРОДАЖИ МАТЕРИАЛЬНЫХ И НЕМАТЕРИАЛЬНЫХ АКТИВОВ</t>
  </si>
  <si>
    <t>Доходы от реализации имущества, находящегося в оперативном управлении учреждений, находящихся в ведении органов управления муниципальных районов (за исключением имущества муниципальных, бюджетных и автономных учреждений), в части реализации основных средств по указанному имуществу</t>
  </si>
  <si>
    <t>Доходы от реализации иного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</si>
  <si>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Доходы от продажи земельных участков, находящихся в государственной и муниципальной собственности (за исключением земельных участков бюджетных и автономных учреждений)</t>
  </si>
  <si>
    <t>Доходы от продажи земельных участков, государственная собственность на которые не разграничена</t>
  </si>
  <si>
    <t>Доходы от продажи земельных участков, государственная собственность на которые не разграничена и которые расположены в границах поселений</t>
  </si>
  <si>
    <t>АДМИНИСТРАТИВНЫЕ ПЛАТЕЖИ И СБОРЫ</t>
  </si>
  <si>
    <t xml:space="preserve">Платежи, взимаемые органами местного самоуправления (организациями) муниципальных районов за выполнение определенных функций </t>
  </si>
  <si>
    <t>ШТРАФЫ, САНКЦИИ, ВОЗМЕЩЕНИЕ УЩЕРБА</t>
  </si>
  <si>
    <t>Денежные взыскания /штрафы/ за нарушение законодательства о налогах и сборах</t>
  </si>
  <si>
    <r>
      <t xml:space="preserve">Денежные взыскания /штрафы/ за нарушение законодательства о налогах и сборах, предусмотренные статьями 116, 118, 119.1, пунктами 1 и 2 статьи 120, статьями 125, </t>
    </r>
    <r>
      <rPr>
        <sz val="10"/>
        <color theme="1"/>
        <rFont val="Times New Roman"/>
        <family val="1"/>
        <charset val="204"/>
      </rPr>
      <t>126, 128, 129, 129.1, 132, 133, 134, 135, 135.1 Налогового Кодекса Российской Федерации, а так же штрафы, взыскание которых осуществляется на основании ранее действовавшей статьи 117 Налогового Кодекса Российской Федерации</t>
    </r>
  </si>
  <si>
    <r>
      <t>Денежные взыскания (штрафы) за административные</t>
    </r>
    <r>
      <rPr>
        <sz val="11"/>
        <color theme="1"/>
        <rFont val="Times New Roman"/>
        <family val="1"/>
        <charset val="204"/>
      </rPr>
      <t xml:space="preserve"> </t>
    </r>
    <r>
      <rPr>
        <sz val="10"/>
        <color theme="1"/>
        <rFont val="Times New Roman"/>
        <family val="1"/>
        <charset val="204"/>
      </rPr>
      <t>правонарушения в области налогов и сборов, предусмотренные</t>
    </r>
    <r>
      <rPr>
        <sz val="11"/>
        <color theme="1"/>
        <rFont val="Times New Roman"/>
        <family val="1"/>
        <charset val="204"/>
      </rPr>
      <t xml:space="preserve"> </t>
    </r>
    <r>
      <rPr>
        <sz val="10"/>
        <color theme="1"/>
        <rFont val="Times New Roman"/>
        <family val="1"/>
        <charset val="204"/>
      </rPr>
      <t>Кодексом Российской Федерации об административных</t>
    </r>
    <r>
      <rPr>
        <sz val="11"/>
        <color theme="1"/>
        <rFont val="Times New Roman"/>
        <family val="1"/>
        <charset val="204"/>
      </rPr>
      <t xml:space="preserve"> </t>
    </r>
    <r>
      <rPr>
        <sz val="10"/>
        <color theme="1"/>
        <rFont val="Times New Roman"/>
        <family val="1"/>
        <charset val="204"/>
      </rPr>
      <t>правонарушениях</t>
    </r>
  </si>
  <si>
    <t xml:space="preserve">Денежные взыскания (штрафы) за нарушение законодательства о применении контрольно-кассовой техники при осуществлении наличных денежных расчетов и (или) расчетов с использованием платежных карт </t>
  </si>
  <si>
    <t xml:space="preserve">Денежные взыскания (штрафы) за нарушение законодательства Российской Федерации о недрах, об особо охраняемых природных территориях, об охране и использовании животного мира, об экологической экспертизе, в области охраны окружающей среды, земельного законодательства, лесного законодательства, водного законодательства  </t>
  </si>
  <si>
    <t>Денежные взыскания (штрафы) за нарушение земельного законодательства</t>
  </si>
  <si>
    <r>
      <t xml:space="preserve">Денежные взыскания (штрафы) за нарушение законодательства в области обеспечения санитарно-эпидемиологического благополучия человека и законодательства в сфере защиты прав </t>
    </r>
    <r>
      <rPr>
        <sz val="10"/>
        <color theme="1"/>
        <rFont val="Times New Roman"/>
        <family val="1"/>
        <charset val="204"/>
      </rPr>
      <t>потребителей</t>
    </r>
  </si>
  <si>
    <r>
      <t>Денежные взыскания (штрафы) за нарушение законодательства Российской Федерации об административных правонарушениях, предусмотренные статьей 20.25. Кодекса РФ об административных право</t>
    </r>
    <r>
      <rPr>
        <sz val="10"/>
        <color theme="1"/>
        <rFont val="Times New Roman"/>
        <family val="1"/>
        <charset val="204"/>
      </rPr>
      <t>нарушениях</t>
    </r>
  </si>
  <si>
    <r>
      <t xml:space="preserve">Прочие поступления от денежных взысканий (штрафов) и иных </t>
    </r>
    <r>
      <rPr>
        <sz val="10"/>
        <color theme="1"/>
        <rFont val="Times New Roman"/>
        <family val="1"/>
        <charset val="204"/>
      </rPr>
      <t>сумм в возмещение ущерба</t>
    </r>
  </si>
  <si>
    <r>
      <t xml:space="preserve">Прочие поступления от денежных взысканий /штрафов/ и иных сумм в возмещение ущерба, зачисляемые в бюджеты </t>
    </r>
    <r>
      <rPr>
        <sz val="10"/>
        <color theme="1"/>
        <rFont val="Times New Roman"/>
        <family val="1"/>
        <charset val="204"/>
      </rPr>
      <t>муниципальных районов</t>
    </r>
  </si>
  <si>
    <t>БЕЗВОЗМЕЗДНЫЕ ПЕРЕЧИСЛЕНИЯ</t>
  </si>
  <si>
    <t>Дотации бюджетам муниципальных образований</t>
  </si>
  <si>
    <t xml:space="preserve">Дотации бюджетам муниципальных районов на выравнивание уровня бюджетной обеспеченности  </t>
  </si>
  <si>
    <t xml:space="preserve">Дотации бюджетам муниципальных районов на поддержку мер по обеспечению сбалансированности бюджетов  </t>
  </si>
  <si>
    <t>Субсидии бюджетам муниципальных образований</t>
  </si>
  <si>
    <t>Прочие субсидии  бюджетам муниципальных районов, в т.ч.</t>
  </si>
  <si>
    <t>Субсидия на мероприятия по проведению оздоровительной кампании детей</t>
  </si>
  <si>
    <t>Субсидия на дополнительные меры государственной поддержки обучающихся</t>
  </si>
  <si>
    <t>Субвенции бюджетам муниципальных образований</t>
  </si>
  <si>
    <t>Субвенции бюджетам муниципальных районов  (городских округов)  на финансовое обеспечение деятельности муниципальных  общеобразовательных организаций, имеющих государственную аккредитацию негосударственных общеобразовательных организаций  в части  реализации ими государственного стандарта общего образования</t>
  </si>
  <si>
    <t>Субвенции бюджетам муниципальных районов  (городских округов) на предоставление мер социальной поддержки работникам образовательных организаций, работающим в сельских населенных пунктах и поселках городского типа на территории Брянской области</t>
  </si>
  <si>
    <t>Субвенции бюджетам муниципальных районов на 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t>
  </si>
  <si>
    <t>Субвенции бюджетам муниципальных районов на выплату ежемесячных денежных средств на содержание и проезд  ребенка, переданного на воспитание  в семью опекуна (попечителя),  в приемную семью,  вознаграждения  приемным  родителям</t>
  </si>
  <si>
    <t>Субвенции бюджетам муниципальных районов  на организацию деятельности административных комиссий</t>
  </si>
  <si>
    <t>Субвенция бюджетам муниципальных районов на финансовое обеспечение получения дошкольного образования в дошкольных образовательных организациях</t>
  </si>
  <si>
    <t>Субвенции бюджетам муниципальных районов на осуществление отдельных полномочий органов государственной власти Брянской области по расчету и предоставлению дотаций поселениям на выравнивание уровня бюджетной обеспеченности за счет средств областного бюджета</t>
  </si>
  <si>
    <t>Субвенции бюджетам муниципальных районов для предоставления субвенций поселениям  на предоставление  мер социальной поддержки по оплате жилья и коммунальных услуг отдельным категориям граждан, работающих в учреждениях культуры, находящихся  в сельской местности или поселках городского типа на территории Брянской области</t>
  </si>
  <si>
    <t xml:space="preserve">Субвенция бюджетам муниципальных районов   на обеспечение сохранности жилых помещений, закрепленных за детьми-сиротами и детьми, оставшимися без попечения родителей  </t>
  </si>
  <si>
    <t>Субвенции бюджетам муниципальных районов на поддержку мер по обеспечению сбалансированности бюджетов поселений</t>
  </si>
  <si>
    <t>Субвенция бюджетам муниципальных районов для предоставления субвенций бюджетам поселений на осуществление отдельных государственных полномочий Российской Федерации по первичному воинскому учету на территориях, где отсутствуют военные комиссариаты</t>
  </si>
  <si>
    <t>Субвенция бюджетам муниципальных районов на выплату единовременного пособия при всех формах устройства детей, лишённых родительского попечения в семью</t>
  </si>
  <si>
    <t xml:space="preserve">Субвенция бюджетам муниципальных районов и городских округов  на выплату компенсации  части родительской платы за содержание ребенка в  образовательных учреждениях, реализующих основную общеобразовательную программу дошкольного образования </t>
  </si>
  <si>
    <t>Субвенция бюджетам муниципальных районов  на  обеспечение предоставления  жилых помещений  детям-сиротам и  детям, оставшимся без попечения родителей, лицам из их числа по договорам найма специализированных жилых помещений</t>
  </si>
  <si>
    <t>Субвенция бюджетам муниципальных районов для осуществления отдельных государственных полномочий Брянской области по организации и осуществлению деятельности по опеке и попечительству в отношении несовершеннолетних</t>
  </si>
  <si>
    <t>Субвенция бюджетам муниципальных районов для осуществления отдельных государственных полномочий Брянской области в области охраны труда и уведомительной регистрации территориальных соглашений и коллективных договоров</t>
  </si>
  <si>
    <t>Субвенция бюджетам муниципальных районов для осуществления отдельных государственных полномочий Брянской области по определению перечня должностных лиц органов местного самоуправления, уполномоченных составлять протоколы об административных правонарушениях</t>
  </si>
  <si>
    <t xml:space="preserve">Субвенция бюджетам муниципальных районов для предоставления субвенций бюджетам городских поселений (за исключением городских округов)  для осуществления отдельных государственных полномочий Брянской области по определению перечня должностных лиц органов местного самоуправления, уполномоченных составлять протоколы об административных правонарушениях </t>
  </si>
  <si>
    <t>Иные межбюджетные трансферты</t>
  </si>
  <si>
    <t xml:space="preserve">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 в т.ч.  </t>
  </si>
  <si>
    <t>Возврат остатков субсидий, субвенций и иных межбюджетных трансфертов, имеющих целевое назначение, прошлых лет</t>
  </si>
  <si>
    <t>ИТОГО ДОХОДОВ</t>
  </si>
  <si>
    <t>ДЕФИЦИТ</t>
  </si>
  <si>
    <t xml:space="preserve">                                                                             Приложение № 1</t>
  </si>
  <si>
    <t>90620201000000000151</t>
  </si>
  <si>
    <t>90620201001050000151</t>
  </si>
  <si>
    <t>90620201003050000151</t>
  </si>
  <si>
    <t>90620202000000000151</t>
  </si>
  <si>
    <t>90620202999050000151</t>
  </si>
  <si>
    <t>90620203000000000151</t>
  </si>
  <si>
    <t>90620203024050000151</t>
  </si>
  <si>
    <t>90620203015050000151</t>
  </si>
  <si>
    <t>90620203020050000151</t>
  </si>
  <si>
    <t>90620203029050000151</t>
  </si>
  <si>
    <t>90620203119050000151</t>
  </si>
  <si>
    <t>90620204000000000151</t>
  </si>
  <si>
    <t>90620204014050000151</t>
  </si>
  <si>
    <t>9062020401405000151</t>
  </si>
  <si>
    <t>Государственная пошлина за выдачу разрешения на установку рекламной продукции</t>
  </si>
  <si>
    <t>Налог на рекламу, мобилизуемый на территории муниципальных районов</t>
  </si>
  <si>
    <t>Прочие местные налоги и сборы, мобилизуемые на территориях муниципальных районов</t>
  </si>
  <si>
    <t>Налог на прибыль организаций, зачислявшийся до 1 января 2005 года в местные бюджеты, мобилизуемые на территории муниципальных районов</t>
  </si>
  <si>
    <t>00010102000010000110</t>
  </si>
  <si>
    <t>00010102010010000110</t>
  </si>
  <si>
    <t>00010102020010000110</t>
  </si>
  <si>
    <t>00010102030010000110</t>
  </si>
  <si>
    <t>00010102040010000110</t>
  </si>
  <si>
    <t>00010502000020000110</t>
  </si>
  <si>
    <t>00010502010020000110</t>
  </si>
  <si>
    <t>00010502020020000110</t>
  </si>
  <si>
    <t>00010503000010000110</t>
  </si>
  <si>
    <t>00010503010010000110</t>
  </si>
  <si>
    <t>00010503020010000110</t>
  </si>
  <si>
    <t>00010504020020000110</t>
  </si>
  <si>
    <t>00010803000010000110</t>
  </si>
  <si>
    <t>00010803010010000110</t>
  </si>
  <si>
    <t>00010807150010000110</t>
  </si>
  <si>
    <t>00010901030050000110</t>
  </si>
  <si>
    <t>00010907013050000110</t>
  </si>
  <si>
    <t>00010907033050000110</t>
  </si>
  <si>
    <t>00010907053050000110</t>
  </si>
  <si>
    <t>00010911010020000110</t>
  </si>
  <si>
    <t>00011105000000000120</t>
  </si>
  <si>
    <t>00011105010000000120</t>
  </si>
  <si>
    <t>00011105030000000120</t>
  </si>
  <si>
    <t>00011105035050000120</t>
  </si>
  <si>
    <t>00011107000000000120</t>
  </si>
  <si>
    <t>00011107010000000120</t>
  </si>
  <si>
    <t>000111070015050000120</t>
  </si>
  <si>
    <t>00011109000000000120</t>
  </si>
  <si>
    <t>00011109040000000120</t>
  </si>
  <si>
    <t>00011109045050000120</t>
  </si>
  <si>
    <t>00011201000010000120</t>
  </si>
  <si>
    <t>00011201010010000120</t>
  </si>
  <si>
    <t>00011201020010000120</t>
  </si>
  <si>
    <t>00011201030010000120</t>
  </si>
  <si>
    <t>00011201040010000120</t>
  </si>
  <si>
    <t>00011302995050000130</t>
  </si>
  <si>
    <t>00011402052050000410</t>
  </si>
  <si>
    <t>00011402053050000440</t>
  </si>
  <si>
    <t>00011406000000000430</t>
  </si>
  <si>
    <t>00011406010000000430</t>
  </si>
  <si>
    <t>00011406013100000430</t>
  </si>
  <si>
    <t>00011500000000000000</t>
  </si>
  <si>
    <t>00011502050050000140</t>
  </si>
  <si>
    <t>00011600000000000000</t>
  </si>
  <si>
    <t>00011603000000000140</t>
  </si>
  <si>
    <t>00011603010010000140</t>
  </si>
  <si>
    <t>00011603030010000140</t>
  </si>
  <si>
    <t>00011606000010000140</t>
  </si>
  <si>
    <t>00011625000000000140</t>
  </si>
  <si>
    <t>00011625060010000140</t>
  </si>
  <si>
    <t>00011628000010000140</t>
  </si>
  <si>
    <t>00011643000010000140</t>
  </si>
  <si>
    <t>00011690000000000140</t>
  </si>
  <si>
    <t>00011690050050000140</t>
  </si>
  <si>
    <t>00011406025050000430</t>
  </si>
  <si>
    <t>Доходы от продажи земельных участков, находящихся в собственности муниципльных районов (за исключением земельных участков муниципальных бюджетных и автономных учреждений)</t>
  </si>
  <si>
    <t>00010100000000000000</t>
  </si>
  <si>
    <t>00010000000000000000</t>
  </si>
  <si>
    <t>00010500000000000000</t>
  </si>
  <si>
    <t>00010900000000000000</t>
  </si>
  <si>
    <t>00011100000000000000</t>
  </si>
  <si>
    <t>00011105013100000120</t>
  </si>
  <si>
    <t>00011400000000000000</t>
  </si>
  <si>
    <t>00010800000000000000</t>
  </si>
  <si>
    <t>00011300000000000000</t>
  </si>
  <si>
    <t>00011200000000000000</t>
  </si>
  <si>
    <t xml:space="preserve">                                                                                                        об исполнении районного бюджета за 9 месяцев 2014г.»</t>
  </si>
  <si>
    <t>Субсидия на реализацию ДЦП «Жилище» на 2011-2015 годы, подпрограмма «Обеспечение жильем молодых семей»</t>
  </si>
  <si>
    <t>90620202999050000151 (9825)</t>
  </si>
  <si>
    <t>Субсидия бюджетам муниципальных районов на создание (развитие) многофункциональных центров предоставления государственных и муниципальных услуг на территории Брянской области в 2014 году</t>
  </si>
  <si>
    <t>Субсидия на реализацию отдельных мероприятий по развитию образования</t>
  </si>
  <si>
    <t>'90620202999050000151</t>
  </si>
  <si>
    <t>90620203026050000151</t>
  </si>
  <si>
    <t>Субвенция бюджетам муниципальных районов (городских округов) на обеспечение жилыми помещениями детей-сирот, детей, оставшихся без попечения родителей, а также детей, находящихся под опекой (попечительством), не имеющих закрепленного жилого помещения</t>
  </si>
  <si>
    <t>'9062020401405000151</t>
  </si>
  <si>
    <t>00011700000000000000</t>
  </si>
  <si>
    <t>ПРОЧИЕ НЕНАЛОГОВЫЕ ДОХОДЫ</t>
  </si>
  <si>
    <t>00011705050050000180</t>
  </si>
  <si>
    <t>Прочие неналоговые доходы бюджетов муниципальных районов</t>
  </si>
  <si>
    <t xml:space="preserve">                                                                                                              к решению районного Совета народных депутатов</t>
  </si>
  <si>
    <t xml:space="preserve">                                                              на 2015 год и плановый период 2016 и 2017 годов»</t>
  </si>
  <si>
    <t>Сумма, руб</t>
  </si>
  <si>
    <t xml:space="preserve">Субвенция бюджетам муниципальных районов на осуществление отдельных государственных полномочий Брянской области по организации проведения на территории Брянской области мероприятий по предупреждению и ликвидации болезней животных, их лечению, защите населения от болезней, общих для человека и животных, в части оборудования и содержания скотомогильников (биотермических ям) и в части организации отлова и содержания безнадзорных животных на территории Брянской области </t>
  </si>
  <si>
    <t>НАЛОГИ НА ТОВАРЫ (РАБОТЫ, УСЛУГИ), РЕАЛИЗУЕМЫЕ НА ТЕРРИТОРИИ РОСССИЙСКОЙ ФЕДЕРАЦИИ</t>
  </si>
  <si>
    <t xml:space="preserve">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местный бюджет </t>
  </si>
  <si>
    <t>Доходы от уплаты акцизов на моторные масла для дизельных и (или) карбюраторных (инжекторных) двигателей, подлежащих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</si>
  <si>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Доходы от уплаты акцизов на автомобильный бензин, подлежащих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</si>
  <si>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Доходы от уплаты акцизов на прямогонный бензин, подлежащих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</si>
  <si>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00010300000000000000</t>
  </si>
  <si>
    <t>00010302230010000110</t>
  </si>
  <si>
    <t>00010302240010000110</t>
  </si>
  <si>
    <t>00010302250010000110</t>
  </si>
  <si>
    <t>00010302260010000110</t>
  </si>
  <si>
    <t>Межбюджетные трансферты, передаваемые бюджетам муниципальных районов из бюджетов поселений на осуществление части полномочий на содержание учреждений культуры (ДК)</t>
  </si>
  <si>
    <t xml:space="preserve">                                                             Почепского муниципального  района</t>
  </si>
  <si>
    <t>Межбюджетные трансферты, передаваемые бюджетам муниципальных районов из бюджетов поселений  на осуществление  внешнего муниципального контроля</t>
  </si>
  <si>
    <t>ОБЪЕМ  ДОХОДОВ РАЙОННОГО БЮДЖЕТА НА 2015 ГОД</t>
  </si>
  <si>
    <t>90620202077050000151 (8735)</t>
  </si>
  <si>
    <t>Субсидия на развитие сельского хозяйства и регулирование рынков сельскохозяйственной продукции, сырья и продовольствия Брянской области (2014-2020 годы) ПП "Устойчивое развитие сельских территорий" Софинансирование объектов капитальных вложений муниципальной собственности</t>
  </si>
  <si>
    <t>90620202999050000151 (8005)</t>
  </si>
  <si>
    <t>90620202216050000151</t>
  </si>
  <si>
    <t>Субсидия на развитие сельского хозяйства и регулирование рынков сельскохозяйственной продукции, сырья и продовольствия Брянской области (2014-2020 годы) ПП "Устойчивое развитие сельских территорий" (2014-2020 годы)" Развитие и совершенствование сети автомобильных дорог местного значения общего пользования</t>
  </si>
  <si>
    <t xml:space="preserve">№     от 2015 г.     "О    бюджете </t>
  </si>
  <si>
    <t xml:space="preserve">НАЛОГОВЫЕ И НЕНАЛОГОВЫЕ ДОХОДЫ </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</si>
</sst>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43" formatCode="_-* #,##0.00_р_._-;\-* #,##0.00_р_._-;_-* &quot;-&quot;??_р_._-;_-@_-"/>
    <numFmt numFmtId="164" formatCode="_-* #,##0_р_._-;\-* #,##0_р_._-;_-* &quot;-&quot;??_р_._-;_-@_-"/>
  </numFmts>
  <fonts count="7" x14ac:knownFonts="1">
    <font>
      <sz val="11"/>
      <color theme="1"/>
      <name val="Calibri"/>
      <family val="2"/>
      <charset val="204"/>
      <scheme val="minor"/>
    </font>
    <font>
      <sz val="12"/>
      <color theme="1"/>
      <name val="Times New Roman"/>
      <family val="1"/>
      <charset val="204"/>
    </font>
    <font>
      <sz val="10"/>
      <color theme="1"/>
      <name val="Times New Roman"/>
      <family val="1"/>
      <charset val="204"/>
    </font>
    <font>
      <b/>
      <sz val="11"/>
      <color theme="1"/>
      <name val="Times New Roman"/>
      <family val="1"/>
      <charset val="204"/>
    </font>
    <font>
      <sz val="11"/>
      <color theme="1"/>
      <name val="Times New Roman"/>
      <family val="1"/>
      <charset val="204"/>
    </font>
    <font>
      <sz val="11"/>
      <color theme="1"/>
      <name val="Calibri"/>
      <family val="2"/>
      <charset val="204"/>
      <scheme val="minor"/>
    </font>
    <font>
      <b/>
      <sz val="12"/>
      <color theme="1"/>
      <name val="Calibri"/>
      <family val="2"/>
      <charset val="204"/>
      <scheme val="minor"/>
    </font>
  </fonts>
  <fills count="3">
    <fill>
      <patternFill patternType="none"/>
    </fill>
    <fill>
      <patternFill patternType="gray125"/>
    </fill>
    <fill>
      <patternFill patternType="solid">
        <fgColor theme="0"/>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thin">
        <color indexed="64"/>
      </left>
      <right style="thin">
        <color indexed="64"/>
      </right>
      <top/>
      <bottom/>
      <diagonal/>
    </border>
    <border>
      <left style="medium">
        <color indexed="64"/>
      </left>
      <right style="medium">
        <color indexed="64"/>
      </right>
      <top/>
      <bottom/>
      <diagonal/>
    </border>
  </borders>
  <cellStyleXfs count="2">
    <xf numFmtId="0" fontId="0" fillId="0" borderId="0"/>
    <xf numFmtId="43" fontId="5" fillId="0" borderId="0" applyFont="0" applyFill="0" applyBorder="0" applyAlignment="0" applyProtection="0"/>
  </cellStyleXfs>
  <cellXfs count="86">
    <xf numFmtId="0" fontId="0" fillId="0" borderId="0" xfId="0"/>
    <xf numFmtId="0" fontId="1" fillId="0" borderId="0" xfId="0" applyFont="1" applyAlignment="1">
      <alignment vertical="center"/>
    </xf>
    <xf numFmtId="0" fontId="0" fillId="0" borderId="0" xfId="0" applyAlignment="1"/>
    <xf numFmtId="0" fontId="3" fillId="0" borderId="1" xfId="0" applyFont="1" applyBorder="1" applyAlignment="1">
      <alignment horizontal="center" vertical="center" wrapText="1"/>
    </xf>
    <xf numFmtId="1" fontId="3" fillId="0" borderId="1" xfId="0" applyNumberFormat="1" applyFont="1" applyBorder="1" applyAlignment="1">
      <alignment horizontal="justify" vertical="center" wrapText="1"/>
    </xf>
    <xf numFmtId="0" fontId="3" fillId="0" borderId="1" xfId="0" applyFont="1" applyBorder="1" applyAlignment="1">
      <alignment horizontal="justify" vertical="center" wrapText="1"/>
    </xf>
    <xf numFmtId="0" fontId="3" fillId="0" borderId="1" xfId="0" applyFont="1" applyBorder="1" applyAlignment="1">
      <alignment horizontal="right" vertical="center" wrapText="1"/>
    </xf>
    <xf numFmtId="0" fontId="4" fillId="0" borderId="1" xfId="0" applyFont="1" applyBorder="1" applyAlignment="1">
      <alignment horizontal="justify" vertical="center" wrapText="1"/>
    </xf>
    <xf numFmtId="0" fontId="4" fillId="0" borderId="1" xfId="0" applyFont="1" applyBorder="1" applyAlignment="1">
      <alignment horizontal="right" vertical="center" wrapText="1"/>
    </xf>
    <xf numFmtId="0" fontId="4" fillId="0" borderId="1" xfId="0" applyFont="1" applyBorder="1" applyAlignment="1">
      <alignment vertical="center" wrapText="1"/>
    </xf>
    <xf numFmtId="0" fontId="2" fillId="0" borderId="1" xfId="0" applyFont="1" applyBorder="1" applyAlignment="1">
      <alignment horizontal="justify" vertical="center" wrapText="1"/>
    </xf>
    <xf numFmtId="1" fontId="3" fillId="0" borderId="1" xfId="0" quotePrefix="1" applyNumberFormat="1" applyFont="1" applyBorder="1" applyAlignment="1">
      <alignment horizontal="justify" vertical="center" wrapText="1"/>
    </xf>
    <xf numFmtId="1" fontId="4" fillId="0" borderId="1" xfId="0" quotePrefix="1" applyNumberFormat="1" applyFont="1" applyBorder="1" applyAlignment="1">
      <alignment horizontal="justify" vertical="center" wrapText="1"/>
    </xf>
    <xf numFmtId="1" fontId="3" fillId="0" borderId="1" xfId="0" quotePrefix="1" applyNumberFormat="1" applyFont="1" applyBorder="1" applyAlignment="1">
      <alignment horizontal="left" vertical="center" wrapText="1"/>
    </xf>
    <xf numFmtId="0" fontId="3" fillId="0" borderId="1" xfId="0" applyFont="1" applyBorder="1" applyAlignment="1">
      <alignment vertical="center" wrapText="1"/>
    </xf>
    <xf numFmtId="1" fontId="4" fillId="0" borderId="1" xfId="0" quotePrefix="1" applyNumberFormat="1" applyFont="1" applyBorder="1" applyAlignment="1">
      <alignment horizontal="left" vertical="center" wrapText="1"/>
    </xf>
    <xf numFmtId="43" fontId="3" fillId="0" borderId="1" xfId="1" applyFont="1" applyBorder="1" applyAlignment="1">
      <alignment horizontal="right" vertical="center" wrapText="1"/>
    </xf>
    <xf numFmtId="0" fontId="4" fillId="0" borderId="1" xfId="0" applyFont="1" applyBorder="1" applyAlignment="1">
      <alignment horizontal="justify" vertical="center" wrapText="1"/>
    </xf>
    <xf numFmtId="49" fontId="4" fillId="0" borderId="1" xfId="0" applyNumberFormat="1" applyFont="1" applyBorder="1" applyAlignment="1">
      <alignment horizontal="justify" vertical="center" wrapText="1"/>
    </xf>
    <xf numFmtId="49" fontId="4" fillId="0" borderId="4" xfId="0" applyNumberFormat="1" applyFont="1" applyBorder="1" applyAlignment="1">
      <alignment horizontal="justify" vertical="center" wrapText="1"/>
    </xf>
    <xf numFmtId="49" fontId="4" fillId="0" borderId="5" xfId="0" applyNumberFormat="1" applyFont="1" applyBorder="1" applyAlignment="1">
      <alignment horizontal="justify" vertical="center" wrapText="1"/>
    </xf>
    <xf numFmtId="49" fontId="3" fillId="0" borderId="1" xfId="0" applyNumberFormat="1" applyFont="1" applyBorder="1" applyAlignment="1">
      <alignment horizontal="justify" vertical="center" wrapText="1"/>
    </xf>
    <xf numFmtId="0" fontId="4" fillId="0" borderId="1" xfId="0" applyFont="1" applyBorder="1" applyAlignment="1">
      <alignment horizontal="justify" vertical="center" wrapText="1"/>
    </xf>
    <xf numFmtId="49" fontId="4" fillId="0" borderId="1" xfId="0" applyNumberFormat="1" applyFont="1" applyBorder="1" applyAlignment="1">
      <alignment horizontal="justify" vertical="center" wrapText="1"/>
    </xf>
    <xf numFmtId="49" fontId="4" fillId="0" borderId="1" xfId="0" applyNumberFormat="1" applyFont="1" applyBorder="1" applyAlignment="1">
      <alignment horizontal="justify" vertical="center" wrapText="1"/>
    </xf>
    <xf numFmtId="2" fontId="4" fillId="0" borderId="1" xfId="0" applyNumberFormat="1" applyFont="1" applyBorder="1" applyAlignment="1">
      <alignment horizontal="right" vertical="center" wrapText="1"/>
    </xf>
    <xf numFmtId="2" fontId="4" fillId="0" borderId="1" xfId="0" applyNumberFormat="1" applyFont="1" applyBorder="1" applyAlignment="1">
      <alignment horizontal="center" vertical="center" wrapText="1"/>
    </xf>
    <xf numFmtId="1" fontId="4" fillId="0" borderId="1" xfId="0" quotePrefix="1" applyNumberFormat="1" applyFont="1" applyBorder="1" applyAlignment="1">
      <alignment horizontal="left" vertical="center" wrapText="1"/>
    </xf>
    <xf numFmtId="0" fontId="4" fillId="0" borderId="1" xfId="0" applyFont="1" applyBorder="1" applyAlignment="1">
      <alignment vertical="center" wrapText="1"/>
    </xf>
    <xf numFmtId="1" fontId="4" fillId="0" borderId="1" xfId="0" quotePrefix="1" applyNumberFormat="1" applyFont="1" applyBorder="1" applyAlignment="1">
      <alignment horizontal="justify" vertical="center" wrapText="1"/>
    </xf>
    <xf numFmtId="1" fontId="4" fillId="0" borderId="1" xfId="0" applyNumberFormat="1" applyFont="1" applyBorder="1" applyAlignment="1">
      <alignment horizontal="justify" vertical="center" wrapText="1"/>
    </xf>
    <xf numFmtId="0" fontId="4" fillId="0" borderId="1" xfId="0" applyFont="1" applyBorder="1" applyAlignment="1">
      <alignment horizontal="justify" vertical="center" wrapText="1"/>
    </xf>
    <xf numFmtId="0" fontId="4" fillId="0" borderId="1" xfId="0" applyFont="1" applyBorder="1" applyAlignment="1">
      <alignment horizontal="justify" vertical="center" wrapText="1"/>
    </xf>
    <xf numFmtId="49" fontId="4" fillId="0" borderId="1" xfId="0" applyNumberFormat="1" applyFont="1" applyBorder="1" applyAlignment="1">
      <alignment horizontal="justify" vertical="center" wrapText="1"/>
    </xf>
    <xf numFmtId="0" fontId="4" fillId="0" borderId="2" xfId="0" applyFont="1" applyBorder="1" applyAlignment="1">
      <alignment vertical="center" wrapText="1"/>
    </xf>
    <xf numFmtId="0" fontId="4" fillId="0" borderId="3" xfId="0" applyFont="1" applyBorder="1" applyAlignment="1">
      <alignment vertical="center" wrapText="1"/>
    </xf>
    <xf numFmtId="1" fontId="4" fillId="0" borderId="1" xfId="0" applyNumberFormat="1" applyFont="1" applyBorder="1" applyAlignment="1">
      <alignment horizontal="left" vertical="center" wrapText="1"/>
    </xf>
    <xf numFmtId="0" fontId="4" fillId="0" borderId="1" xfId="0" applyFont="1" applyBorder="1" applyAlignment="1">
      <alignment vertical="center" wrapText="1"/>
    </xf>
    <xf numFmtId="2" fontId="4" fillId="0" borderId="1" xfId="0" applyNumberFormat="1" applyFont="1" applyBorder="1" applyAlignment="1">
      <alignment horizontal="right" vertical="center" wrapText="1"/>
    </xf>
    <xf numFmtId="2" fontId="4" fillId="2" borderId="1" xfId="0" applyNumberFormat="1" applyFont="1" applyFill="1" applyBorder="1" applyAlignment="1">
      <alignment horizontal="right" vertical="center" wrapText="1"/>
    </xf>
    <xf numFmtId="4" fontId="3" fillId="2" borderId="1" xfId="0" applyNumberFormat="1" applyFont="1" applyFill="1" applyBorder="1" applyAlignment="1">
      <alignment horizontal="right" vertical="center" wrapText="1"/>
    </xf>
    <xf numFmtId="164" fontId="3" fillId="2" borderId="1" xfId="1" applyNumberFormat="1" applyFont="1" applyFill="1" applyBorder="1" applyAlignment="1">
      <alignment horizontal="right" vertical="center" wrapText="1"/>
    </xf>
    <xf numFmtId="164" fontId="4" fillId="2" borderId="1" xfId="1" applyNumberFormat="1" applyFont="1" applyFill="1" applyBorder="1" applyAlignment="1">
      <alignment horizontal="right" vertical="center" wrapText="1"/>
    </xf>
    <xf numFmtId="4" fontId="3" fillId="2" borderId="1" xfId="0" applyNumberFormat="1" applyFont="1" applyFill="1" applyBorder="1" applyAlignment="1">
      <alignment vertical="center" wrapText="1"/>
    </xf>
    <xf numFmtId="4" fontId="4" fillId="2" borderId="1" xfId="0" applyNumberFormat="1" applyFont="1" applyFill="1" applyBorder="1" applyAlignment="1">
      <alignment vertical="center" wrapText="1"/>
    </xf>
    <xf numFmtId="43" fontId="4" fillId="2" borderId="1" xfId="1" applyFont="1" applyFill="1" applyBorder="1" applyAlignment="1">
      <alignment horizontal="right" vertical="center" wrapText="1"/>
    </xf>
    <xf numFmtId="49" fontId="4" fillId="0" borderId="7" xfId="0" applyNumberFormat="1" applyFont="1" applyBorder="1" applyAlignment="1">
      <alignment vertical="center" wrapText="1"/>
    </xf>
    <xf numFmtId="49" fontId="4" fillId="0" borderId="1" xfId="0" applyNumberFormat="1" applyFont="1" applyBorder="1" applyAlignment="1">
      <alignment vertical="center" wrapText="1"/>
    </xf>
    <xf numFmtId="0" fontId="4" fillId="0" borderId="4" xfId="0" applyFont="1" applyBorder="1" applyAlignment="1">
      <alignment vertical="center" wrapText="1"/>
    </xf>
    <xf numFmtId="0" fontId="4" fillId="0" borderId="0" xfId="0" applyFont="1" applyAlignment="1">
      <alignment vertical="top" wrapText="1"/>
    </xf>
    <xf numFmtId="0" fontId="4" fillId="0" borderId="1" xfId="0" applyFont="1" applyBorder="1" applyAlignment="1">
      <alignment horizontal="justify" vertical="center" wrapText="1"/>
    </xf>
    <xf numFmtId="1" fontId="4" fillId="0" borderId="1" xfId="0" quotePrefix="1" applyNumberFormat="1" applyFont="1" applyBorder="1" applyAlignment="1">
      <alignment horizontal="justify" vertical="center" wrapText="1"/>
    </xf>
    <xf numFmtId="43" fontId="0" fillId="0" borderId="0" xfId="0" applyNumberFormat="1"/>
    <xf numFmtId="4" fontId="0" fillId="0" borderId="0" xfId="0" applyNumberFormat="1"/>
    <xf numFmtId="0" fontId="4" fillId="0" borderId="1" xfId="0" applyFont="1" applyBorder="1" applyAlignment="1">
      <alignment vertical="center" wrapText="1"/>
    </xf>
    <xf numFmtId="1" fontId="4" fillId="0" borderId="1" xfId="0" quotePrefix="1" applyNumberFormat="1" applyFont="1" applyBorder="1" applyAlignment="1">
      <alignment horizontal="left" vertical="center" wrapText="1"/>
    </xf>
    <xf numFmtId="0" fontId="0" fillId="0" borderId="0" xfId="0" applyAlignment="1">
      <alignment horizontal="center"/>
    </xf>
    <xf numFmtId="43" fontId="4" fillId="0" borderId="1" xfId="1" applyFont="1" applyBorder="1" applyAlignment="1">
      <alignment horizontal="right" vertical="center" wrapText="1"/>
    </xf>
    <xf numFmtId="43" fontId="4" fillId="2" borderId="1" xfId="1" applyFont="1" applyFill="1" applyBorder="1" applyAlignment="1">
      <alignment horizontal="right" vertical="center" wrapText="1"/>
    </xf>
    <xf numFmtId="0" fontId="0" fillId="0" borderId="0" xfId="0" applyAlignment="1">
      <alignment horizontal="center"/>
    </xf>
    <xf numFmtId="0" fontId="0" fillId="0" borderId="0" xfId="0" applyAlignment="1">
      <alignment horizontal="right"/>
    </xf>
    <xf numFmtId="0" fontId="0" fillId="0" borderId="0" xfId="0" applyAlignment="1">
      <alignment horizontal="center" wrapText="1"/>
    </xf>
    <xf numFmtId="0" fontId="4" fillId="0" borderId="1" xfId="0" applyFont="1" applyBorder="1" applyAlignment="1">
      <alignment vertical="center" wrapText="1"/>
    </xf>
    <xf numFmtId="43" fontId="4" fillId="2" borderId="1" xfId="1" applyFont="1" applyFill="1" applyBorder="1" applyAlignment="1">
      <alignment horizontal="right" vertical="center" wrapText="1"/>
    </xf>
    <xf numFmtId="1" fontId="4" fillId="0" borderId="1" xfId="0" quotePrefix="1" applyNumberFormat="1" applyFont="1" applyBorder="1" applyAlignment="1">
      <alignment horizontal="justify" vertical="center" wrapText="1"/>
    </xf>
    <xf numFmtId="1" fontId="4" fillId="0" borderId="1" xfId="0" applyNumberFormat="1" applyFont="1" applyBorder="1" applyAlignment="1">
      <alignment horizontal="justify" vertical="center" wrapText="1"/>
    </xf>
    <xf numFmtId="1" fontId="4" fillId="0" borderId="1" xfId="0" quotePrefix="1" applyNumberFormat="1" applyFont="1" applyBorder="1" applyAlignment="1">
      <alignment horizontal="left" vertical="center" wrapText="1"/>
    </xf>
    <xf numFmtId="1" fontId="4" fillId="0" borderId="1" xfId="0" applyNumberFormat="1" applyFont="1" applyBorder="1" applyAlignment="1">
      <alignment horizontal="left" vertical="center" wrapText="1"/>
    </xf>
    <xf numFmtId="1" fontId="3" fillId="0" borderId="1" xfId="0" quotePrefix="1" applyNumberFormat="1" applyFont="1" applyBorder="1" applyAlignment="1">
      <alignment horizontal="justify" vertical="center" wrapText="1"/>
    </xf>
    <xf numFmtId="1" fontId="3" fillId="0" borderId="1" xfId="0" applyNumberFormat="1" applyFont="1" applyBorder="1" applyAlignment="1">
      <alignment horizontal="justify" vertical="center" wrapText="1"/>
    </xf>
    <xf numFmtId="0" fontId="4" fillId="0" borderId="1" xfId="0" applyFont="1" applyBorder="1" applyAlignment="1">
      <alignment horizontal="justify" vertical="center" wrapText="1"/>
    </xf>
    <xf numFmtId="43" fontId="4" fillId="2" borderId="1" xfId="1" applyFont="1" applyFill="1" applyBorder="1" applyAlignment="1">
      <alignment horizontal="center" vertical="center" wrapText="1"/>
    </xf>
    <xf numFmtId="43" fontId="4" fillId="2" borderId="2" xfId="1" applyFont="1" applyFill="1" applyBorder="1" applyAlignment="1">
      <alignment horizontal="right" vertical="center" wrapText="1"/>
    </xf>
    <xf numFmtId="43" fontId="4" fillId="2" borderId="6" xfId="1" applyFont="1" applyFill="1" applyBorder="1" applyAlignment="1">
      <alignment horizontal="right" vertical="center" wrapText="1"/>
    </xf>
    <xf numFmtId="43" fontId="4" fillId="2" borderId="3" xfId="1" applyFont="1" applyFill="1" applyBorder="1" applyAlignment="1">
      <alignment horizontal="right" vertical="center" wrapText="1"/>
    </xf>
    <xf numFmtId="0" fontId="6" fillId="0" borderId="0" xfId="0" applyFont="1" applyAlignment="1">
      <alignment horizontal="center"/>
    </xf>
    <xf numFmtId="0" fontId="3" fillId="0" borderId="1" xfId="0" applyFont="1" applyBorder="1" applyAlignment="1">
      <alignment horizontal="justify" vertical="center" wrapText="1"/>
    </xf>
    <xf numFmtId="1" fontId="4" fillId="0" borderId="2" xfId="0" quotePrefix="1" applyNumberFormat="1" applyFont="1" applyBorder="1" applyAlignment="1">
      <alignment horizontal="center" vertical="center" wrapText="1"/>
    </xf>
    <xf numFmtId="1" fontId="4" fillId="0" borderId="3" xfId="0" quotePrefix="1" applyNumberFormat="1" applyFont="1" applyBorder="1" applyAlignment="1">
      <alignment horizontal="center" vertical="center" wrapText="1"/>
    </xf>
    <xf numFmtId="2" fontId="4" fillId="2" borderId="1" xfId="0" applyNumberFormat="1" applyFont="1" applyFill="1" applyBorder="1" applyAlignment="1">
      <alignment horizontal="right" vertical="center" wrapText="1"/>
    </xf>
    <xf numFmtId="49" fontId="4" fillId="0" borderId="1" xfId="0" applyNumberFormat="1" applyFont="1" applyBorder="1" applyAlignment="1">
      <alignment horizontal="justify" vertical="center" wrapText="1"/>
    </xf>
    <xf numFmtId="43" fontId="3" fillId="2" borderId="1" xfId="1" applyFont="1" applyFill="1" applyBorder="1" applyAlignment="1">
      <alignment vertical="center" wrapText="1"/>
    </xf>
    <xf numFmtId="1" fontId="4" fillId="0" borderId="2" xfId="0" quotePrefix="1" applyNumberFormat="1" applyFont="1" applyBorder="1" applyAlignment="1">
      <alignment horizontal="justify" vertical="center" wrapText="1"/>
    </xf>
    <xf numFmtId="1" fontId="4" fillId="0" borderId="6" xfId="0" applyNumberFormat="1" applyFont="1" applyBorder="1" applyAlignment="1">
      <alignment horizontal="justify" vertical="center" wrapText="1"/>
    </xf>
    <xf numFmtId="1" fontId="4" fillId="0" borderId="3" xfId="0" applyNumberFormat="1" applyFont="1" applyBorder="1" applyAlignment="1">
      <alignment horizontal="justify" vertical="center" wrapText="1"/>
    </xf>
    <xf numFmtId="2" fontId="4" fillId="0" borderId="1" xfId="0" applyNumberFormat="1" applyFont="1" applyBorder="1" applyAlignment="1">
      <alignment horizontal="right" vertical="center" wrapText="1"/>
    </xf>
  </cellXfs>
  <cellStyles count="2">
    <cellStyle name="Обычный" xfId="0" builtinId="0"/>
    <cellStyle name="Финансовый" xfId="1"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3:J179"/>
  <sheetViews>
    <sheetView tabSelected="1" workbookViewId="0">
      <selection activeCell="F12" sqref="F12"/>
    </sheetView>
  </sheetViews>
  <sheetFormatPr defaultRowHeight="15" x14ac:dyDescent="0.25"/>
  <cols>
    <col min="1" max="1" width="7.140625" customWidth="1"/>
    <col min="2" max="2" width="0.140625" hidden="1" customWidth="1"/>
    <col min="3" max="4" width="9.140625" hidden="1" customWidth="1"/>
    <col min="5" max="5" width="24.28515625" customWidth="1"/>
    <col min="6" max="6" width="60.28515625" customWidth="1"/>
    <col min="7" max="7" width="20.7109375" customWidth="1"/>
  </cols>
  <sheetData>
    <row r="3" spans="5:10" x14ac:dyDescent="0.25">
      <c r="F3" s="59" t="s">
        <v>91</v>
      </c>
      <c r="G3" s="59"/>
    </row>
    <row r="4" spans="5:10" x14ac:dyDescent="0.25">
      <c r="F4" s="60" t="s">
        <v>189</v>
      </c>
      <c r="G4" s="60"/>
    </row>
    <row r="5" spans="5:10" x14ac:dyDescent="0.25">
      <c r="F5" s="60" t="s">
        <v>212</v>
      </c>
      <c r="G5" s="60"/>
      <c r="H5" s="2"/>
    </row>
    <row r="6" spans="5:10" x14ac:dyDescent="0.25">
      <c r="E6" s="2" t="s">
        <v>176</v>
      </c>
      <c r="F6" s="61" t="s">
        <v>204</v>
      </c>
      <c r="G6" s="59"/>
      <c r="H6" s="2"/>
      <c r="I6" s="2"/>
      <c r="J6" s="2"/>
    </row>
    <row r="7" spans="5:10" x14ac:dyDescent="0.25">
      <c r="F7" s="59" t="s">
        <v>190</v>
      </c>
      <c r="G7" s="59"/>
    </row>
    <row r="9" spans="5:10" ht="15.75" x14ac:dyDescent="0.25">
      <c r="E9" s="75" t="s">
        <v>206</v>
      </c>
      <c r="F9" s="75"/>
      <c r="G9" s="75"/>
    </row>
    <row r="11" spans="5:10" x14ac:dyDescent="0.25">
      <c r="E11" s="3" t="s">
        <v>0</v>
      </c>
      <c r="F11" s="3" t="s">
        <v>1</v>
      </c>
      <c r="G11" s="3" t="s">
        <v>191</v>
      </c>
    </row>
    <row r="12" spans="5:10" x14ac:dyDescent="0.25">
      <c r="E12" s="21" t="s">
        <v>167</v>
      </c>
      <c r="F12" s="5" t="s">
        <v>213</v>
      </c>
      <c r="G12" s="16">
        <v>137194702</v>
      </c>
    </row>
    <row r="13" spans="5:10" x14ac:dyDescent="0.25">
      <c r="E13" s="23" t="s">
        <v>166</v>
      </c>
      <c r="F13" s="7" t="s">
        <v>2</v>
      </c>
      <c r="G13" s="57">
        <v>109246000</v>
      </c>
    </row>
    <row r="14" spans="5:10" ht="15.75" thickBot="1" x14ac:dyDescent="0.3">
      <c r="E14" s="18" t="s">
        <v>110</v>
      </c>
      <c r="F14" s="7" t="s">
        <v>3</v>
      </c>
      <c r="G14" s="25">
        <v>109246000</v>
      </c>
    </row>
    <row r="15" spans="5:10" ht="75.75" thickBot="1" x14ac:dyDescent="0.3">
      <c r="E15" s="19" t="s">
        <v>111</v>
      </c>
      <c r="F15" s="7" t="s">
        <v>4</v>
      </c>
      <c r="G15" s="25">
        <v>108263000</v>
      </c>
    </row>
    <row r="16" spans="5:10" ht="105.75" thickBot="1" x14ac:dyDescent="0.3">
      <c r="E16" s="20" t="s">
        <v>112</v>
      </c>
      <c r="F16" s="7" t="s">
        <v>5</v>
      </c>
      <c r="G16" s="25">
        <v>437000</v>
      </c>
    </row>
    <row r="17" spans="5:7" ht="45.75" thickBot="1" x14ac:dyDescent="0.3">
      <c r="E17" s="20" t="s">
        <v>113</v>
      </c>
      <c r="F17" s="7" t="s">
        <v>6</v>
      </c>
      <c r="G17" s="25">
        <v>546000</v>
      </c>
    </row>
    <row r="18" spans="5:7" ht="90" x14ac:dyDescent="0.25">
      <c r="E18" s="46" t="s">
        <v>114</v>
      </c>
      <c r="F18" s="9" t="s">
        <v>7</v>
      </c>
      <c r="G18" s="25">
        <v>0</v>
      </c>
    </row>
    <row r="19" spans="5:7" ht="45.75" thickBot="1" x14ac:dyDescent="0.3">
      <c r="E19" s="47" t="s">
        <v>198</v>
      </c>
      <c r="F19" s="49" t="s">
        <v>193</v>
      </c>
      <c r="G19" s="38">
        <v>1652000</v>
      </c>
    </row>
    <row r="20" spans="5:7" ht="75.75" thickBot="1" x14ac:dyDescent="0.3">
      <c r="E20" s="47" t="s">
        <v>199</v>
      </c>
      <c r="F20" s="48" t="s">
        <v>194</v>
      </c>
      <c r="G20" s="38">
        <v>531000</v>
      </c>
    </row>
    <row r="21" spans="5:7" ht="90.75" thickBot="1" x14ac:dyDescent="0.3">
      <c r="E21" s="47" t="s">
        <v>200</v>
      </c>
      <c r="F21" s="48" t="s">
        <v>195</v>
      </c>
      <c r="G21" s="38">
        <v>19000</v>
      </c>
    </row>
    <row r="22" spans="5:7" ht="75.75" thickBot="1" x14ac:dyDescent="0.3">
      <c r="E22" s="47" t="s">
        <v>201</v>
      </c>
      <c r="F22" s="48" t="s">
        <v>196</v>
      </c>
      <c r="G22" s="38">
        <v>1079000</v>
      </c>
    </row>
    <row r="23" spans="5:7" ht="75.75" thickBot="1" x14ac:dyDescent="0.3">
      <c r="E23" s="47" t="s">
        <v>202</v>
      </c>
      <c r="F23" s="48" t="s">
        <v>197</v>
      </c>
      <c r="G23" s="38">
        <v>23000</v>
      </c>
    </row>
    <row r="24" spans="5:7" x14ac:dyDescent="0.25">
      <c r="E24" s="24" t="s">
        <v>168</v>
      </c>
      <c r="F24" s="7" t="s">
        <v>8</v>
      </c>
      <c r="G24" s="25">
        <v>13564000</v>
      </c>
    </row>
    <row r="25" spans="5:7" ht="30" x14ac:dyDescent="0.25">
      <c r="E25" s="18" t="s">
        <v>115</v>
      </c>
      <c r="F25" s="7" t="s">
        <v>9</v>
      </c>
      <c r="G25" s="25">
        <v>12179000</v>
      </c>
    </row>
    <row r="26" spans="5:7" ht="30" x14ac:dyDescent="0.25">
      <c r="E26" s="18" t="s">
        <v>116</v>
      </c>
      <c r="F26" s="7" t="s">
        <v>9</v>
      </c>
      <c r="G26" s="25">
        <v>12179000</v>
      </c>
    </row>
    <row r="27" spans="5:7" ht="45" x14ac:dyDescent="0.25">
      <c r="E27" s="18" t="s">
        <v>117</v>
      </c>
      <c r="F27" s="7" t="s">
        <v>10</v>
      </c>
      <c r="G27" s="25">
        <v>0</v>
      </c>
    </row>
    <row r="28" spans="5:7" x14ac:dyDescent="0.25">
      <c r="E28" s="18" t="s">
        <v>118</v>
      </c>
      <c r="F28" s="5" t="s">
        <v>11</v>
      </c>
      <c r="G28" s="25">
        <v>742702</v>
      </c>
    </row>
    <row r="29" spans="5:7" x14ac:dyDescent="0.25">
      <c r="E29" s="18" t="s">
        <v>119</v>
      </c>
      <c r="F29" s="7" t="s">
        <v>11</v>
      </c>
      <c r="G29" s="25">
        <v>742702</v>
      </c>
    </row>
    <row r="30" spans="5:7" ht="30" x14ac:dyDescent="0.25">
      <c r="E30" s="18" t="s">
        <v>120</v>
      </c>
      <c r="F30" s="7" t="s">
        <v>12</v>
      </c>
      <c r="G30" s="25">
        <v>0</v>
      </c>
    </row>
    <row r="31" spans="5:7" ht="45" x14ac:dyDescent="0.25">
      <c r="E31" s="18" t="s">
        <v>121</v>
      </c>
      <c r="F31" s="7" t="s">
        <v>13</v>
      </c>
      <c r="G31" s="25">
        <v>783000</v>
      </c>
    </row>
    <row r="32" spans="5:7" x14ac:dyDescent="0.25">
      <c r="E32" s="24" t="s">
        <v>173</v>
      </c>
      <c r="F32" s="7" t="s">
        <v>14</v>
      </c>
      <c r="G32" s="25">
        <v>1608000</v>
      </c>
    </row>
    <row r="33" spans="5:7" ht="30" x14ac:dyDescent="0.25">
      <c r="E33" s="18" t="s">
        <v>122</v>
      </c>
      <c r="F33" s="7" t="s">
        <v>15</v>
      </c>
      <c r="G33" s="25">
        <v>1608000</v>
      </c>
    </row>
    <row r="34" spans="5:7" ht="42.75" x14ac:dyDescent="0.25">
      <c r="E34" s="18" t="s">
        <v>123</v>
      </c>
      <c r="F34" s="7" t="s">
        <v>16</v>
      </c>
      <c r="G34" s="25">
        <v>1608000</v>
      </c>
    </row>
    <row r="35" spans="5:7" ht="30" x14ac:dyDescent="0.25">
      <c r="E35" s="18" t="s">
        <v>124</v>
      </c>
      <c r="F35" s="17" t="s">
        <v>106</v>
      </c>
      <c r="G35" s="25">
        <v>0</v>
      </c>
    </row>
    <row r="36" spans="5:7" ht="45" x14ac:dyDescent="0.25">
      <c r="E36" s="24" t="s">
        <v>169</v>
      </c>
      <c r="F36" s="7" t="s">
        <v>17</v>
      </c>
      <c r="G36" s="25">
        <v>0</v>
      </c>
    </row>
    <row r="37" spans="5:7" ht="45" x14ac:dyDescent="0.25">
      <c r="E37" s="18" t="s">
        <v>125</v>
      </c>
      <c r="F37" s="17" t="s">
        <v>109</v>
      </c>
      <c r="G37" s="25">
        <v>0</v>
      </c>
    </row>
    <row r="38" spans="5:7" ht="30" x14ac:dyDescent="0.25">
      <c r="E38" s="18" t="s">
        <v>126</v>
      </c>
      <c r="F38" s="17" t="s">
        <v>107</v>
      </c>
      <c r="G38" s="25">
        <v>0</v>
      </c>
    </row>
    <row r="39" spans="5:7" ht="60" x14ac:dyDescent="0.25">
      <c r="E39" s="18" t="s">
        <v>127</v>
      </c>
      <c r="F39" s="7" t="s">
        <v>18</v>
      </c>
      <c r="G39" s="25">
        <v>0</v>
      </c>
    </row>
    <row r="40" spans="5:7" ht="30" x14ac:dyDescent="0.25">
      <c r="E40" s="18" t="s">
        <v>128</v>
      </c>
      <c r="F40" s="17" t="s">
        <v>108</v>
      </c>
      <c r="G40" s="25">
        <v>0</v>
      </c>
    </row>
    <row r="41" spans="5:7" ht="30" x14ac:dyDescent="0.25">
      <c r="E41" s="18" t="s">
        <v>129</v>
      </c>
      <c r="F41" s="7" t="s">
        <v>19</v>
      </c>
      <c r="G41" s="25">
        <v>0</v>
      </c>
    </row>
    <row r="42" spans="5:7" ht="42.75" x14ac:dyDescent="0.25">
      <c r="E42" s="24" t="s">
        <v>170</v>
      </c>
      <c r="F42" s="7" t="s">
        <v>20</v>
      </c>
      <c r="G42" s="25">
        <v>6844000</v>
      </c>
    </row>
    <row r="43" spans="5:7" ht="87.75" x14ac:dyDescent="0.25">
      <c r="E43" s="18" t="s">
        <v>130</v>
      </c>
      <c r="F43" s="7" t="s">
        <v>21</v>
      </c>
      <c r="G43" s="25">
        <v>6794000</v>
      </c>
    </row>
    <row r="44" spans="5:7" ht="57.75" x14ac:dyDescent="0.25">
      <c r="E44" s="18" t="s">
        <v>131</v>
      </c>
      <c r="F44" s="7" t="s">
        <v>22</v>
      </c>
      <c r="G44" s="26">
        <v>6418000</v>
      </c>
    </row>
    <row r="45" spans="5:7" ht="72.75" x14ac:dyDescent="0.25">
      <c r="E45" s="18" t="s">
        <v>171</v>
      </c>
      <c r="F45" s="7" t="s">
        <v>23</v>
      </c>
      <c r="G45" s="25">
        <v>6418000</v>
      </c>
    </row>
    <row r="46" spans="5:7" ht="90" x14ac:dyDescent="0.25">
      <c r="E46" s="18" t="s">
        <v>132</v>
      </c>
      <c r="F46" s="7" t="s">
        <v>24</v>
      </c>
      <c r="G46" s="25">
        <v>376000</v>
      </c>
    </row>
    <row r="47" spans="5:7" ht="75" x14ac:dyDescent="0.25">
      <c r="E47" s="18" t="s">
        <v>133</v>
      </c>
      <c r="F47" s="7" t="s">
        <v>25</v>
      </c>
      <c r="G47" s="25">
        <v>376000</v>
      </c>
    </row>
    <row r="48" spans="5:7" ht="30" x14ac:dyDescent="0.25">
      <c r="E48" s="18" t="s">
        <v>134</v>
      </c>
      <c r="F48" s="7" t="s">
        <v>26</v>
      </c>
      <c r="G48" s="25">
        <v>50000</v>
      </c>
    </row>
    <row r="49" spans="5:7" ht="45" x14ac:dyDescent="0.25">
      <c r="E49" s="18" t="s">
        <v>135</v>
      </c>
      <c r="F49" s="7" t="s">
        <v>27</v>
      </c>
      <c r="G49" s="25">
        <v>50000</v>
      </c>
    </row>
    <row r="50" spans="5:7" ht="45" x14ac:dyDescent="0.25">
      <c r="E50" s="18" t="s">
        <v>136</v>
      </c>
      <c r="F50" s="7" t="s">
        <v>28</v>
      </c>
      <c r="G50" s="25">
        <v>50000</v>
      </c>
    </row>
    <row r="51" spans="5:7" ht="90" x14ac:dyDescent="0.25">
      <c r="E51" s="18" t="s">
        <v>137</v>
      </c>
      <c r="F51" s="7" t="s">
        <v>29</v>
      </c>
      <c r="G51" s="25">
        <v>0</v>
      </c>
    </row>
    <row r="52" spans="5:7" ht="75" x14ac:dyDescent="0.25">
      <c r="E52" s="18" t="s">
        <v>138</v>
      </c>
      <c r="F52" s="7" t="s">
        <v>30</v>
      </c>
      <c r="G52" s="25">
        <v>0</v>
      </c>
    </row>
    <row r="53" spans="5:7" ht="75" x14ac:dyDescent="0.25">
      <c r="E53" s="18" t="s">
        <v>139</v>
      </c>
      <c r="F53" s="7" t="s">
        <v>31</v>
      </c>
      <c r="G53" s="25">
        <v>0</v>
      </c>
    </row>
    <row r="54" spans="5:7" ht="30" x14ac:dyDescent="0.25">
      <c r="E54" s="24" t="s">
        <v>175</v>
      </c>
      <c r="F54" s="7" t="s">
        <v>32</v>
      </c>
      <c r="G54" s="25">
        <v>1487000</v>
      </c>
    </row>
    <row r="55" spans="5:7" x14ac:dyDescent="0.25">
      <c r="E55" s="18" t="s">
        <v>140</v>
      </c>
      <c r="F55" s="5" t="s">
        <v>33</v>
      </c>
      <c r="G55" s="25">
        <v>1487000</v>
      </c>
    </row>
    <row r="56" spans="5:7" x14ac:dyDescent="0.25">
      <c r="E56" s="80" t="s">
        <v>141</v>
      </c>
      <c r="F56" s="70" t="s">
        <v>34</v>
      </c>
      <c r="G56" s="85">
        <v>122000</v>
      </c>
    </row>
    <row r="57" spans="5:7" x14ac:dyDescent="0.25">
      <c r="E57" s="80"/>
      <c r="F57" s="70"/>
      <c r="G57" s="85"/>
    </row>
    <row r="58" spans="5:7" ht="30" x14ac:dyDescent="0.25">
      <c r="E58" s="18" t="s">
        <v>142</v>
      </c>
      <c r="F58" s="7" t="s">
        <v>35</v>
      </c>
      <c r="G58" s="25">
        <v>11000</v>
      </c>
    </row>
    <row r="59" spans="5:7" x14ac:dyDescent="0.25">
      <c r="E59" s="18" t="s">
        <v>143</v>
      </c>
      <c r="F59" s="7" t="s">
        <v>36</v>
      </c>
      <c r="G59" s="25">
        <v>514000</v>
      </c>
    </row>
    <row r="60" spans="5:7" x14ac:dyDescent="0.25">
      <c r="E60" s="18" t="s">
        <v>144</v>
      </c>
      <c r="F60" s="7" t="s">
        <v>37</v>
      </c>
      <c r="G60" s="25">
        <v>840000</v>
      </c>
    </row>
    <row r="61" spans="5:7" ht="30" x14ac:dyDescent="0.25">
      <c r="E61" s="24" t="s">
        <v>174</v>
      </c>
      <c r="F61" s="7" t="s">
        <v>38</v>
      </c>
      <c r="G61" s="25">
        <v>380000</v>
      </c>
    </row>
    <row r="62" spans="5:7" ht="30" x14ac:dyDescent="0.25">
      <c r="E62" s="18" t="s">
        <v>145</v>
      </c>
      <c r="F62" s="7" t="s">
        <v>39</v>
      </c>
      <c r="G62" s="25">
        <v>380000</v>
      </c>
    </row>
    <row r="63" spans="5:7" ht="30" x14ac:dyDescent="0.25">
      <c r="E63" s="24" t="s">
        <v>172</v>
      </c>
      <c r="F63" s="7" t="s">
        <v>40</v>
      </c>
      <c r="G63" s="26">
        <v>378000</v>
      </c>
    </row>
    <row r="64" spans="5:7" ht="90" x14ac:dyDescent="0.25">
      <c r="E64" s="18" t="s">
        <v>146</v>
      </c>
      <c r="F64" s="7" t="s">
        <v>41</v>
      </c>
      <c r="G64" s="25">
        <v>0</v>
      </c>
    </row>
    <row r="65" spans="5:7" ht="90" x14ac:dyDescent="0.25">
      <c r="E65" s="18" t="s">
        <v>147</v>
      </c>
      <c r="F65" s="7" t="s">
        <v>42</v>
      </c>
      <c r="G65" s="25">
        <v>0</v>
      </c>
    </row>
    <row r="66" spans="5:7" ht="60" x14ac:dyDescent="0.25">
      <c r="E66" s="18" t="s">
        <v>148</v>
      </c>
      <c r="F66" s="7" t="s">
        <v>43</v>
      </c>
      <c r="G66" s="25">
        <v>378000</v>
      </c>
    </row>
    <row r="67" spans="5:7" ht="30" x14ac:dyDescent="0.25">
      <c r="E67" s="18" t="s">
        <v>149</v>
      </c>
      <c r="F67" s="7" t="s">
        <v>44</v>
      </c>
      <c r="G67" s="25">
        <v>378000</v>
      </c>
    </row>
    <row r="68" spans="5:7" ht="45" x14ac:dyDescent="0.25">
      <c r="E68" s="18" t="s">
        <v>150</v>
      </c>
      <c r="F68" s="7" t="s">
        <v>45</v>
      </c>
      <c r="G68" s="25">
        <v>378000</v>
      </c>
    </row>
    <row r="69" spans="5:7" ht="60" x14ac:dyDescent="0.25">
      <c r="E69" s="23" t="s">
        <v>164</v>
      </c>
      <c r="F69" s="22" t="s">
        <v>165</v>
      </c>
      <c r="G69" s="25">
        <v>0</v>
      </c>
    </row>
    <row r="70" spans="5:7" x14ac:dyDescent="0.25">
      <c r="E70" s="18" t="s">
        <v>151</v>
      </c>
      <c r="F70" s="7" t="s">
        <v>46</v>
      </c>
      <c r="G70" s="25">
        <v>293000</v>
      </c>
    </row>
    <row r="71" spans="5:7" x14ac:dyDescent="0.25">
      <c r="E71" s="80" t="s">
        <v>152</v>
      </c>
      <c r="F71" s="70" t="s">
        <v>47</v>
      </c>
      <c r="G71" s="85">
        <v>293000</v>
      </c>
    </row>
    <row r="72" spans="5:7" x14ac:dyDescent="0.25">
      <c r="E72" s="80"/>
      <c r="F72" s="70"/>
      <c r="G72" s="85"/>
    </row>
    <row r="73" spans="5:7" x14ac:dyDescent="0.25">
      <c r="E73" s="18" t="s">
        <v>153</v>
      </c>
      <c r="F73" s="7" t="s">
        <v>48</v>
      </c>
      <c r="G73" s="25">
        <v>1602000</v>
      </c>
    </row>
    <row r="74" spans="5:7" ht="30" x14ac:dyDescent="0.25">
      <c r="E74" s="18" t="s">
        <v>154</v>
      </c>
      <c r="F74" s="7" t="s">
        <v>49</v>
      </c>
      <c r="G74" s="25">
        <v>292000</v>
      </c>
    </row>
    <row r="75" spans="5:7" ht="83.25" x14ac:dyDescent="0.25">
      <c r="E75" s="18" t="s">
        <v>155</v>
      </c>
      <c r="F75" s="7" t="s">
        <v>50</v>
      </c>
      <c r="G75" s="25">
        <v>282000</v>
      </c>
    </row>
    <row r="76" spans="5:7" ht="45" x14ac:dyDescent="0.25">
      <c r="E76" s="18" t="s">
        <v>156</v>
      </c>
      <c r="F76" s="10" t="s">
        <v>51</v>
      </c>
      <c r="G76" s="25">
        <v>10000</v>
      </c>
    </row>
    <row r="77" spans="5:7" ht="60" x14ac:dyDescent="0.25">
      <c r="E77" s="18" t="s">
        <v>157</v>
      </c>
      <c r="F77" s="7" t="s">
        <v>52</v>
      </c>
      <c r="G77" s="25">
        <v>0</v>
      </c>
    </row>
    <row r="78" spans="5:7" ht="90" x14ac:dyDescent="0.25">
      <c r="E78" s="18" t="s">
        <v>158</v>
      </c>
      <c r="F78" s="7" t="s">
        <v>53</v>
      </c>
      <c r="G78" s="39">
        <v>20000</v>
      </c>
    </row>
    <row r="79" spans="5:7" ht="30" x14ac:dyDescent="0.25">
      <c r="E79" s="18" t="s">
        <v>159</v>
      </c>
      <c r="F79" s="7" t="s">
        <v>54</v>
      </c>
      <c r="G79" s="39">
        <v>20000</v>
      </c>
    </row>
    <row r="80" spans="5:7" x14ac:dyDescent="0.25">
      <c r="E80" s="80" t="s">
        <v>160</v>
      </c>
      <c r="F80" s="70" t="s">
        <v>55</v>
      </c>
      <c r="G80" s="79">
        <v>109000</v>
      </c>
    </row>
    <row r="81" spans="1:7" ht="30.6" customHeight="1" x14ac:dyDescent="0.25">
      <c r="E81" s="80"/>
      <c r="F81" s="70"/>
      <c r="G81" s="79"/>
    </row>
    <row r="82" spans="1:7" ht="60" x14ac:dyDescent="0.25">
      <c r="E82" s="18" t="s">
        <v>161</v>
      </c>
      <c r="F82" s="7" t="s">
        <v>56</v>
      </c>
      <c r="G82" s="39">
        <v>3000</v>
      </c>
    </row>
    <row r="83" spans="1:7" ht="27.75" x14ac:dyDescent="0.25">
      <c r="E83" s="18" t="s">
        <v>162</v>
      </c>
      <c r="F83" s="7" t="s">
        <v>57</v>
      </c>
      <c r="G83" s="39">
        <v>1178000</v>
      </c>
    </row>
    <row r="84" spans="1:7" ht="42.75" x14ac:dyDescent="0.25">
      <c r="E84" s="18" t="s">
        <v>163</v>
      </c>
      <c r="F84" s="7" t="s">
        <v>58</v>
      </c>
      <c r="G84" s="39">
        <v>1178000</v>
      </c>
    </row>
    <row r="85" spans="1:7" x14ac:dyDescent="0.25">
      <c r="E85" s="33" t="s">
        <v>185</v>
      </c>
      <c r="F85" s="32" t="s">
        <v>186</v>
      </c>
      <c r="G85" s="39">
        <v>0</v>
      </c>
    </row>
    <row r="86" spans="1:7" ht="30" x14ac:dyDescent="0.25">
      <c r="E86" s="33" t="s">
        <v>187</v>
      </c>
      <c r="F86" s="32" t="s">
        <v>188</v>
      </c>
      <c r="G86" s="39">
        <v>0</v>
      </c>
    </row>
    <row r="87" spans="1:7" x14ac:dyDescent="0.25">
      <c r="E87" s="4">
        <v>9.062E+19</v>
      </c>
      <c r="F87" s="5" t="s">
        <v>59</v>
      </c>
      <c r="G87" s="40">
        <f>SUM(G88+G91+G104+G168+G174)</f>
        <v>390527946</v>
      </c>
    </row>
    <row r="88" spans="1:7" x14ac:dyDescent="0.25">
      <c r="E88" s="11" t="s">
        <v>92</v>
      </c>
      <c r="F88" s="5" t="s">
        <v>60</v>
      </c>
      <c r="G88" s="41">
        <f>SUM(G89:G90)</f>
        <v>63012800</v>
      </c>
    </row>
    <row r="89" spans="1:7" ht="30" x14ac:dyDescent="0.25">
      <c r="E89" s="12" t="s">
        <v>93</v>
      </c>
      <c r="F89" s="7" t="s">
        <v>61</v>
      </c>
      <c r="G89" s="42">
        <v>22317300</v>
      </c>
    </row>
    <row r="90" spans="1:7" ht="30" x14ac:dyDescent="0.25">
      <c r="E90" s="12" t="s">
        <v>94</v>
      </c>
      <c r="F90" s="7" t="s">
        <v>62</v>
      </c>
      <c r="G90" s="42">
        <v>40695500</v>
      </c>
    </row>
    <row r="91" spans="1:7" x14ac:dyDescent="0.25">
      <c r="E91" s="13" t="s">
        <v>95</v>
      </c>
      <c r="F91" s="14" t="s">
        <v>63</v>
      </c>
      <c r="G91" s="43">
        <f>SUM(G93+G96+G92+G95)</f>
        <v>7385899</v>
      </c>
    </row>
    <row r="92" spans="1:7" ht="30" x14ac:dyDescent="0.25">
      <c r="E92" s="27">
        <v>9.0620202008050008E+19</v>
      </c>
      <c r="F92" s="28" t="s">
        <v>177</v>
      </c>
      <c r="G92" s="44"/>
    </row>
    <row r="93" spans="1:7" x14ac:dyDescent="0.25">
      <c r="A93" s="59"/>
      <c r="E93" s="66" t="s">
        <v>207</v>
      </c>
      <c r="F93" s="62" t="s">
        <v>208</v>
      </c>
      <c r="G93" s="63">
        <v>220840</v>
      </c>
    </row>
    <row r="94" spans="1:7" ht="71.25" customHeight="1" x14ac:dyDescent="0.25">
      <c r="A94" s="59"/>
      <c r="E94" s="67"/>
      <c r="F94" s="62"/>
      <c r="G94" s="63"/>
    </row>
    <row r="95" spans="1:7" ht="96.75" customHeight="1" x14ac:dyDescent="0.25">
      <c r="A95" s="56"/>
      <c r="E95" s="55" t="s">
        <v>210</v>
      </c>
      <c r="F95" s="54" t="s">
        <v>211</v>
      </c>
      <c r="G95" s="58">
        <v>5159319</v>
      </c>
    </row>
    <row r="96" spans="1:7" x14ac:dyDescent="0.25">
      <c r="E96" s="68" t="s">
        <v>96</v>
      </c>
      <c r="F96" s="76" t="s">
        <v>64</v>
      </c>
      <c r="G96" s="81">
        <f>SUM(G98+G100+G102+G103)</f>
        <v>2005740</v>
      </c>
    </row>
    <row r="97" spans="1:7" x14ac:dyDescent="0.25">
      <c r="E97" s="69"/>
      <c r="F97" s="76"/>
      <c r="G97" s="81"/>
    </row>
    <row r="98" spans="1:7" ht="30" x14ac:dyDescent="0.25">
      <c r="E98" s="77" t="s">
        <v>96</v>
      </c>
      <c r="F98" s="34" t="s">
        <v>65</v>
      </c>
      <c r="G98" s="79"/>
    </row>
    <row r="99" spans="1:7" x14ac:dyDescent="0.25">
      <c r="E99" s="78"/>
      <c r="F99" s="35"/>
      <c r="G99" s="79"/>
    </row>
    <row r="100" spans="1:7" x14ac:dyDescent="0.25">
      <c r="E100" s="64" t="s">
        <v>209</v>
      </c>
      <c r="F100" s="70" t="s">
        <v>66</v>
      </c>
      <c r="G100" s="63">
        <v>2005740</v>
      </c>
    </row>
    <row r="101" spans="1:7" x14ac:dyDescent="0.25">
      <c r="E101" s="65"/>
      <c r="F101" s="70"/>
      <c r="G101" s="63"/>
    </row>
    <row r="102" spans="1:7" ht="60" x14ac:dyDescent="0.25">
      <c r="E102" s="30" t="s">
        <v>178</v>
      </c>
      <c r="F102" s="31" t="s">
        <v>179</v>
      </c>
      <c r="G102" s="39"/>
    </row>
    <row r="103" spans="1:7" ht="30" x14ac:dyDescent="0.25">
      <c r="E103" s="30" t="s">
        <v>181</v>
      </c>
      <c r="F103" s="31" t="s">
        <v>180</v>
      </c>
      <c r="G103" s="39"/>
    </row>
    <row r="104" spans="1:7" x14ac:dyDescent="0.25">
      <c r="E104" s="11" t="s">
        <v>97</v>
      </c>
      <c r="F104" s="5" t="s">
        <v>67</v>
      </c>
      <c r="G104" s="40">
        <f>SUM(G105:G167)</f>
        <v>307905543</v>
      </c>
    </row>
    <row r="105" spans="1:7" x14ac:dyDescent="0.25">
      <c r="E105" s="64" t="s">
        <v>98</v>
      </c>
      <c r="F105" s="70" t="s">
        <v>68</v>
      </c>
      <c r="G105" s="71">
        <v>167848031</v>
      </c>
    </row>
    <row r="106" spans="1:7" x14ac:dyDescent="0.25">
      <c r="E106" s="65"/>
      <c r="F106" s="70"/>
      <c r="G106" s="71"/>
    </row>
    <row r="107" spans="1:7" x14ac:dyDescent="0.25">
      <c r="E107" s="65"/>
      <c r="F107" s="70"/>
      <c r="G107" s="71"/>
    </row>
    <row r="108" spans="1:7" x14ac:dyDescent="0.25">
      <c r="E108" s="65"/>
      <c r="F108" s="70"/>
      <c r="G108" s="71"/>
    </row>
    <row r="109" spans="1:7" ht="33.6" customHeight="1" x14ac:dyDescent="0.25">
      <c r="E109" s="65"/>
      <c r="F109" s="70"/>
      <c r="G109" s="71"/>
    </row>
    <row r="110" spans="1:7" x14ac:dyDescent="0.25">
      <c r="A110" s="59"/>
      <c r="E110" s="64" t="s">
        <v>98</v>
      </c>
      <c r="F110" s="70" t="s">
        <v>69</v>
      </c>
      <c r="G110" s="71">
        <v>6810000</v>
      </c>
    </row>
    <row r="111" spans="1:7" x14ac:dyDescent="0.25">
      <c r="A111" s="59"/>
      <c r="E111" s="65"/>
      <c r="F111" s="70"/>
      <c r="G111" s="71"/>
    </row>
    <row r="112" spans="1:7" x14ac:dyDescent="0.25">
      <c r="A112" s="59"/>
      <c r="E112" s="65"/>
      <c r="F112" s="70"/>
      <c r="G112" s="71"/>
    </row>
    <row r="113" spans="1:7" x14ac:dyDescent="0.25">
      <c r="A113" s="59"/>
      <c r="E113" s="65"/>
      <c r="F113" s="70"/>
      <c r="G113" s="71"/>
    </row>
    <row r="114" spans="1:7" x14ac:dyDescent="0.25">
      <c r="E114" s="65"/>
      <c r="F114" s="70"/>
      <c r="G114" s="71"/>
    </row>
    <row r="115" spans="1:7" ht="60" x14ac:dyDescent="0.25">
      <c r="E115" s="12" t="s">
        <v>98</v>
      </c>
      <c r="F115" s="7" t="s">
        <v>70</v>
      </c>
      <c r="G115" s="45">
        <v>791709</v>
      </c>
    </row>
    <row r="116" spans="1:7" x14ac:dyDescent="0.25">
      <c r="A116" s="59"/>
      <c r="E116" s="64" t="s">
        <v>98</v>
      </c>
      <c r="F116" s="62" t="s">
        <v>71</v>
      </c>
      <c r="G116" s="72">
        <v>22325600</v>
      </c>
    </row>
    <row r="117" spans="1:7" x14ac:dyDescent="0.25">
      <c r="A117" s="59"/>
      <c r="E117" s="65"/>
      <c r="F117" s="62"/>
      <c r="G117" s="73"/>
    </row>
    <row r="118" spans="1:7" x14ac:dyDescent="0.25">
      <c r="A118" s="59"/>
      <c r="E118" s="65"/>
      <c r="F118" s="62"/>
      <c r="G118" s="73"/>
    </row>
    <row r="119" spans="1:7" x14ac:dyDescent="0.25">
      <c r="A119" s="59"/>
      <c r="E119" s="65"/>
      <c r="F119" s="62"/>
      <c r="G119" s="73"/>
    </row>
    <row r="120" spans="1:7" x14ac:dyDescent="0.25">
      <c r="E120" s="65"/>
      <c r="F120" s="62"/>
      <c r="G120" s="74"/>
    </row>
    <row r="121" spans="1:7" x14ac:dyDescent="0.25">
      <c r="E121" s="64" t="s">
        <v>98</v>
      </c>
      <c r="F121" s="62" t="s">
        <v>72</v>
      </c>
      <c r="G121" s="63">
        <v>316665</v>
      </c>
    </row>
    <row r="122" spans="1:7" x14ac:dyDescent="0.25">
      <c r="E122" s="65"/>
      <c r="F122" s="62"/>
      <c r="G122" s="63"/>
    </row>
    <row r="123" spans="1:7" x14ac:dyDescent="0.25">
      <c r="E123" s="64" t="s">
        <v>98</v>
      </c>
      <c r="F123" s="62" t="s">
        <v>73</v>
      </c>
      <c r="G123" s="63">
        <v>76384055</v>
      </c>
    </row>
    <row r="124" spans="1:7" x14ac:dyDescent="0.25">
      <c r="E124" s="65"/>
      <c r="F124" s="62"/>
      <c r="G124" s="63"/>
    </row>
    <row r="125" spans="1:7" x14ac:dyDescent="0.25">
      <c r="E125" s="65"/>
      <c r="F125" s="62"/>
      <c r="G125" s="63"/>
    </row>
    <row r="126" spans="1:7" x14ac:dyDescent="0.25">
      <c r="A126" s="59"/>
      <c r="E126" s="64" t="s">
        <v>98</v>
      </c>
      <c r="F126" s="70" t="s">
        <v>74</v>
      </c>
      <c r="G126" s="63">
        <v>12325000</v>
      </c>
    </row>
    <row r="127" spans="1:7" x14ac:dyDescent="0.25">
      <c r="A127" s="59"/>
      <c r="E127" s="65"/>
      <c r="F127" s="70"/>
      <c r="G127" s="63"/>
    </row>
    <row r="128" spans="1:7" x14ac:dyDescent="0.25">
      <c r="A128" s="59"/>
      <c r="E128" s="65"/>
      <c r="F128" s="70"/>
      <c r="G128" s="63"/>
    </row>
    <row r="129" spans="1:7" x14ac:dyDescent="0.25">
      <c r="A129" s="59"/>
      <c r="E129" s="65"/>
      <c r="F129" s="70"/>
      <c r="G129" s="63"/>
    </row>
    <row r="130" spans="1:7" x14ac:dyDescent="0.25">
      <c r="A130" s="59"/>
      <c r="E130" s="65"/>
      <c r="F130" s="70"/>
      <c r="G130" s="63"/>
    </row>
    <row r="131" spans="1:7" x14ac:dyDescent="0.25">
      <c r="E131" s="64" t="s">
        <v>98</v>
      </c>
      <c r="F131" s="70" t="s">
        <v>75</v>
      </c>
      <c r="G131" s="63">
        <v>133560</v>
      </c>
    </row>
    <row r="132" spans="1:7" x14ac:dyDescent="0.25">
      <c r="E132" s="65"/>
      <c r="F132" s="70"/>
      <c r="G132" s="63"/>
    </row>
    <row r="133" spans="1:7" x14ac:dyDescent="0.25">
      <c r="E133" s="65"/>
      <c r="F133" s="70"/>
      <c r="G133" s="63"/>
    </row>
    <row r="134" spans="1:7" x14ac:dyDescent="0.25">
      <c r="E134" s="65"/>
      <c r="F134" s="70"/>
      <c r="G134" s="63"/>
    </row>
    <row r="135" spans="1:7" x14ac:dyDescent="0.25">
      <c r="E135" s="65"/>
      <c r="F135" s="70"/>
      <c r="G135" s="63"/>
    </row>
    <row r="136" spans="1:7" x14ac:dyDescent="0.25">
      <c r="E136" s="65"/>
      <c r="F136" s="70"/>
      <c r="G136" s="63"/>
    </row>
    <row r="137" spans="1:7" x14ac:dyDescent="0.25">
      <c r="E137" s="82" t="s">
        <v>98</v>
      </c>
      <c r="F137" s="70" t="s">
        <v>76</v>
      </c>
      <c r="G137" s="63">
        <v>120000</v>
      </c>
    </row>
    <row r="138" spans="1:7" x14ac:dyDescent="0.25">
      <c r="E138" s="83"/>
      <c r="F138" s="70"/>
      <c r="G138" s="63"/>
    </row>
    <row r="139" spans="1:7" x14ac:dyDescent="0.25">
      <c r="E139" s="84"/>
      <c r="F139" s="70"/>
      <c r="G139" s="63"/>
    </row>
    <row r="140" spans="1:7" x14ac:dyDescent="0.25">
      <c r="E140" s="64" t="s">
        <v>98</v>
      </c>
      <c r="F140" s="70" t="s">
        <v>77</v>
      </c>
      <c r="G140" s="63">
        <v>9502200</v>
      </c>
    </row>
    <row r="141" spans="1:7" x14ac:dyDescent="0.25">
      <c r="E141" s="65"/>
      <c r="F141" s="70"/>
      <c r="G141" s="63"/>
    </row>
    <row r="142" spans="1:7" x14ac:dyDescent="0.25">
      <c r="E142" s="66" t="s">
        <v>99</v>
      </c>
      <c r="F142" s="62" t="s">
        <v>78</v>
      </c>
      <c r="G142" s="63">
        <v>1167600</v>
      </c>
    </row>
    <row r="143" spans="1:7" x14ac:dyDescent="0.25">
      <c r="E143" s="67"/>
      <c r="F143" s="62"/>
      <c r="G143" s="63"/>
    </row>
    <row r="144" spans="1:7" x14ac:dyDescent="0.25">
      <c r="E144" s="67"/>
      <c r="F144" s="62"/>
      <c r="G144" s="63"/>
    </row>
    <row r="145" spans="5:7" ht="37.15" customHeight="1" x14ac:dyDescent="0.25">
      <c r="E145" s="67"/>
      <c r="F145" s="62"/>
      <c r="G145" s="63"/>
    </row>
    <row r="146" spans="5:7" x14ac:dyDescent="0.25">
      <c r="E146" s="66" t="s">
        <v>100</v>
      </c>
      <c r="F146" s="62" t="s">
        <v>79</v>
      </c>
      <c r="G146" s="63">
        <v>310800</v>
      </c>
    </row>
    <row r="147" spans="5:7" x14ac:dyDescent="0.25">
      <c r="E147" s="67"/>
      <c r="F147" s="62"/>
      <c r="G147" s="63"/>
    </row>
    <row r="148" spans="5:7" x14ac:dyDescent="0.25">
      <c r="E148" s="67"/>
      <c r="F148" s="62"/>
      <c r="G148" s="63"/>
    </row>
    <row r="149" spans="5:7" x14ac:dyDescent="0.25">
      <c r="E149" s="67"/>
      <c r="F149" s="62"/>
      <c r="G149" s="63"/>
    </row>
    <row r="150" spans="5:7" x14ac:dyDescent="0.25">
      <c r="E150" s="66" t="s">
        <v>101</v>
      </c>
      <c r="F150" s="62" t="s">
        <v>80</v>
      </c>
      <c r="G150" s="63">
        <v>2450701</v>
      </c>
    </row>
    <row r="151" spans="5:7" ht="45" customHeight="1" x14ac:dyDescent="0.25">
      <c r="E151" s="67"/>
      <c r="F151" s="62"/>
      <c r="G151" s="63"/>
    </row>
    <row r="152" spans="5:7" ht="75" x14ac:dyDescent="0.25">
      <c r="E152" s="27" t="s">
        <v>182</v>
      </c>
      <c r="F152" s="28" t="s">
        <v>183</v>
      </c>
      <c r="G152" s="45"/>
    </row>
    <row r="153" spans="5:7" x14ac:dyDescent="0.25">
      <c r="E153" s="66" t="s">
        <v>102</v>
      </c>
      <c r="F153" s="62" t="s">
        <v>81</v>
      </c>
      <c r="G153" s="63">
        <v>6231225</v>
      </c>
    </row>
    <row r="154" spans="5:7" x14ac:dyDescent="0.25">
      <c r="E154" s="67"/>
      <c r="F154" s="62"/>
      <c r="G154" s="63"/>
    </row>
    <row r="155" spans="5:7" x14ac:dyDescent="0.25">
      <c r="E155" s="67"/>
      <c r="F155" s="62"/>
      <c r="G155" s="63"/>
    </row>
    <row r="156" spans="5:7" x14ac:dyDescent="0.25">
      <c r="E156" s="67"/>
      <c r="F156" s="62"/>
      <c r="G156" s="63"/>
    </row>
    <row r="157" spans="5:7" x14ac:dyDescent="0.25">
      <c r="E157" s="66" t="s">
        <v>98</v>
      </c>
      <c r="F157" s="62" t="s">
        <v>82</v>
      </c>
      <c r="G157" s="63">
        <v>917910</v>
      </c>
    </row>
    <row r="158" spans="5:7" x14ac:dyDescent="0.25">
      <c r="E158" s="67"/>
      <c r="F158" s="62"/>
      <c r="G158" s="63"/>
    </row>
    <row r="159" spans="5:7" x14ac:dyDescent="0.25">
      <c r="E159" s="67"/>
      <c r="F159" s="62"/>
      <c r="G159" s="63"/>
    </row>
    <row r="160" spans="5:7" x14ac:dyDescent="0.25">
      <c r="E160" s="67"/>
      <c r="F160" s="62"/>
      <c r="G160" s="63"/>
    </row>
    <row r="161" spans="5:7" x14ac:dyDescent="0.25">
      <c r="E161" s="66" t="s">
        <v>98</v>
      </c>
      <c r="F161" s="62" t="s">
        <v>83</v>
      </c>
      <c r="G161" s="63">
        <v>242079</v>
      </c>
    </row>
    <row r="162" spans="5:7" x14ac:dyDescent="0.25">
      <c r="E162" s="67"/>
      <c r="F162" s="62"/>
      <c r="G162" s="63"/>
    </row>
    <row r="163" spans="5:7" x14ac:dyDescent="0.25">
      <c r="E163" s="67"/>
      <c r="F163" s="62"/>
      <c r="G163" s="63"/>
    </row>
    <row r="164" spans="5:7" x14ac:dyDescent="0.25">
      <c r="E164" s="67"/>
      <c r="F164" s="62"/>
      <c r="G164" s="63"/>
    </row>
    <row r="165" spans="5:7" ht="150" x14ac:dyDescent="0.25">
      <c r="E165" s="36"/>
      <c r="F165" s="37" t="s">
        <v>192</v>
      </c>
      <c r="G165" s="45">
        <v>27850</v>
      </c>
    </row>
    <row r="166" spans="5:7" ht="75" x14ac:dyDescent="0.25">
      <c r="E166" s="15" t="s">
        <v>98</v>
      </c>
      <c r="F166" s="9" t="s">
        <v>84</v>
      </c>
      <c r="G166" s="45">
        <v>186</v>
      </c>
    </row>
    <row r="167" spans="5:7" ht="105" x14ac:dyDescent="0.25">
      <c r="E167" s="15" t="s">
        <v>98</v>
      </c>
      <c r="F167" s="9" t="s">
        <v>85</v>
      </c>
      <c r="G167" s="45">
        <v>372</v>
      </c>
    </row>
    <row r="168" spans="5:7" x14ac:dyDescent="0.25">
      <c r="E168" s="11" t="s">
        <v>103</v>
      </c>
      <c r="F168" s="5" t="s">
        <v>86</v>
      </c>
      <c r="G168" s="16">
        <f>G169</f>
        <v>12223704</v>
      </c>
    </row>
    <row r="169" spans="5:7" ht="75" x14ac:dyDescent="0.25">
      <c r="E169" s="12" t="s">
        <v>104</v>
      </c>
      <c r="F169" s="7" t="s">
        <v>87</v>
      </c>
      <c r="G169" s="57">
        <f>G171+G172+G173+G170</f>
        <v>12223704</v>
      </c>
    </row>
    <row r="170" spans="5:7" ht="61.5" customHeight="1" x14ac:dyDescent="0.25">
      <c r="E170" s="51" t="s">
        <v>184</v>
      </c>
      <c r="F170" s="50" t="s">
        <v>203</v>
      </c>
      <c r="G170" s="57">
        <v>12072790</v>
      </c>
    </row>
    <row r="171" spans="5:7" ht="45" x14ac:dyDescent="0.25">
      <c r="E171" s="51" t="s">
        <v>105</v>
      </c>
      <c r="F171" s="7" t="s">
        <v>205</v>
      </c>
      <c r="G171" s="57">
        <v>150914</v>
      </c>
    </row>
    <row r="172" spans="5:7" x14ac:dyDescent="0.25">
      <c r="E172" s="29"/>
      <c r="F172" s="7"/>
      <c r="G172" s="8"/>
    </row>
    <row r="173" spans="5:7" x14ac:dyDescent="0.25">
      <c r="E173" s="29"/>
      <c r="F173" s="31"/>
      <c r="G173" s="8"/>
    </row>
    <row r="174" spans="5:7" ht="30" x14ac:dyDescent="0.25">
      <c r="E174" s="9"/>
      <c r="F174" s="9" t="s">
        <v>88</v>
      </c>
      <c r="G174" s="6"/>
    </row>
    <row r="175" spans="5:7" x14ac:dyDescent="0.25">
      <c r="E175" s="9"/>
      <c r="F175" s="14" t="s">
        <v>89</v>
      </c>
      <c r="G175" s="16">
        <f>SUM(G12+G87)</f>
        <v>527722648</v>
      </c>
    </row>
    <row r="176" spans="5:7" x14ac:dyDescent="0.25">
      <c r="E176" s="9"/>
      <c r="F176" s="9" t="s">
        <v>90</v>
      </c>
      <c r="G176" s="57">
        <v>5729250.5499999998</v>
      </c>
    </row>
    <row r="177" spans="5:7" ht="15.75" x14ac:dyDescent="0.25">
      <c r="E177" s="1"/>
      <c r="G177" s="53">
        <f>G175+G176</f>
        <v>533451898.55000001</v>
      </c>
    </row>
    <row r="178" spans="5:7" x14ac:dyDescent="0.25">
      <c r="G178" s="52"/>
    </row>
    <row r="179" spans="5:7" x14ac:dyDescent="0.25">
      <c r="G179" s="53"/>
    </row>
  </sheetData>
  <mergeCells count="75">
    <mergeCell ref="F80:F81"/>
    <mergeCell ref="G80:G81"/>
    <mergeCell ref="E56:E57"/>
    <mergeCell ref="F56:F57"/>
    <mergeCell ref="G56:G57"/>
    <mergeCell ref="E71:E72"/>
    <mergeCell ref="F71:F72"/>
    <mergeCell ref="G71:G72"/>
    <mergeCell ref="F142:F145"/>
    <mergeCell ref="G142:G145"/>
    <mergeCell ref="E142:E145"/>
    <mergeCell ref="G96:G97"/>
    <mergeCell ref="E137:E139"/>
    <mergeCell ref="F137:F139"/>
    <mergeCell ref="G137:G139"/>
    <mergeCell ref="E140:E141"/>
    <mergeCell ref="F140:F141"/>
    <mergeCell ref="G140:G141"/>
    <mergeCell ref="E126:E130"/>
    <mergeCell ref="F126:F130"/>
    <mergeCell ref="G126:G130"/>
    <mergeCell ref="E131:E136"/>
    <mergeCell ref="F131:F136"/>
    <mergeCell ref="G131:G136"/>
    <mergeCell ref="E161:E164"/>
    <mergeCell ref="F161:F164"/>
    <mergeCell ref="G161:G164"/>
    <mergeCell ref="E146:E149"/>
    <mergeCell ref="F146:F149"/>
    <mergeCell ref="G153:G156"/>
    <mergeCell ref="E157:E160"/>
    <mergeCell ref="F157:F160"/>
    <mergeCell ref="G157:G160"/>
    <mergeCell ref="F153:F156"/>
    <mergeCell ref="G146:G149"/>
    <mergeCell ref="E150:E151"/>
    <mergeCell ref="F150:F151"/>
    <mergeCell ref="G150:G151"/>
    <mergeCell ref="E153:E156"/>
    <mergeCell ref="F110:F114"/>
    <mergeCell ref="G110:G114"/>
    <mergeCell ref="G116:G120"/>
    <mergeCell ref="E9:G9"/>
    <mergeCell ref="F93:F94"/>
    <mergeCell ref="G93:G94"/>
    <mergeCell ref="F96:F97"/>
    <mergeCell ref="F100:F101"/>
    <mergeCell ref="G100:G101"/>
    <mergeCell ref="E105:E109"/>
    <mergeCell ref="F105:F109"/>
    <mergeCell ref="G105:G109"/>
    <mergeCell ref="E98:E99"/>
    <mergeCell ref="G98:G99"/>
    <mergeCell ref="E100:E101"/>
    <mergeCell ref="E80:E81"/>
    <mergeCell ref="A116:A119"/>
    <mergeCell ref="A110:A113"/>
    <mergeCell ref="A126:A130"/>
    <mergeCell ref="A93:A94"/>
    <mergeCell ref="E93:E94"/>
    <mergeCell ref="E121:E122"/>
    <mergeCell ref="E96:E97"/>
    <mergeCell ref="E110:E114"/>
    <mergeCell ref="F121:F122"/>
    <mergeCell ref="G121:G122"/>
    <mergeCell ref="E123:E125"/>
    <mergeCell ref="E116:E120"/>
    <mergeCell ref="F116:F120"/>
    <mergeCell ref="F123:F125"/>
    <mergeCell ref="G123:G125"/>
    <mergeCell ref="F3:G3"/>
    <mergeCell ref="F4:G4"/>
    <mergeCell ref="F5:G5"/>
    <mergeCell ref="F6:G6"/>
    <mergeCell ref="F7:G7"/>
  </mergeCells>
  <pageMargins left="0.70866141732283472" right="0.70866141732283472" top="0.74803149606299213" bottom="0.74803149606299213" header="0.31496062992125984" footer="0.31496062992125984"/>
  <pageSetup paperSize="9" scale="7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3</vt:i4>
      </vt:variant>
    </vt:vector>
  </HeadingPairs>
  <TitlesOfParts>
    <vt:vector size="3" baseType="lpstr">
      <vt:lpstr>Лист1</vt:lpstr>
      <vt:lpstr>Лист2</vt:lpstr>
      <vt:lpstr>Лист3</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Ребик</cp:lastModifiedBy>
  <cp:lastPrinted>2014-12-30T07:51:36Z</cp:lastPrinted>
  <dcterms:created xsi:type="dcterms:W3CDTF">2014-07-07T05:57:34Z</dcterms:created>
  <dcterms:modified xsi:type="dcterms:W3CDTF">2015-04-14T06:18:51Z</dcterms:modified>
</cp:coreProperties>
</file>